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8"/>
  <workbookPr filterPrivacy="1"/>
  <xr:revisionPtr revIDLastSave="1" documentId="8_{963142AF-8924-486E-ABBD-891EB5E848ED}" xr6:coauthVersionLast="47" xr6:coauthVersionMax="47" xr10:uidLastSave="{07D6D97A-BB53-490C-A9B7-890823BA0EA6}"/>
  <bookViews>
    <workbookView xWindow="-110" yWindow="-110" windowWidth="19420" windowHeight="11500" firstSheet="3" xr2:uid="{00000000-000D-0000-FFFF-FFFF00000000}"/>
  </bookViews>
  <sheets>
    <sheet name="BP1" sheetId="51" r:id="rId1"/>
    <sheet name="Meygaag" sheetId="55" r:id="rId2"/>
    <sheet name="Girisa" sheetId="52" r:id="rId3"/>
    <sheet name="Summary Sheet" sheetId="56" r:id="rId4"/>
  </sheets>
  <definedNames>
    <definedName name="_xlnm.Print_Area" localSheetId="0">'BP1'!$A$1:$F$110</definedName>
    <definedName name="_xlnm.Print_Area" localSheetId="2">Girisa!$A$1:$F$137</definedName>
    <definedName name="_xlnm.Print_Area" localSheetId="1">Meygaag!$A$1:$F$106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7" i="52" l="1"/>
  <c r="D66" i="52"/>
  <c r="D68" i="55"/>
  <c r="D67" i="55"/>
  <c r="D73" i="51"/>
  <c r="D74" i="51"/>
  <c r="D68" i="51"/>
  <c r="D88" i="52"/>
  <c r="D87" i="52"/>
  <c r="D86" i="52"/>
  <c r="D85" i="52"/>
  <c r="D84" i="52"/>
  <c r="D83" i="52"/>
  <c r="D82" i="52"/>
  <c r="D81" i="52"/>
  <c r="D80" i="52"/>
  <c r="D79" i="52"/>
  <c r="D78" i="52"/>
  <c r="D77" i="52"/>
  <c r="D76" i="52"/>
  <c r="D75" i="52"/>
  <c r="D74" i="52"/>
  <c r="D89" i="51"/>
  <c r="D89" i="55"/>
  <c r="D88" i="55"/>
  <c r="D87" i="55"/>
  <c r="D86" i="55"/>
  <c r="D85" i="55"/>
  <c r="D84" i="55"/>
  <c r="D83" i="55"/>
  <c r="D82" i="55"/>
  <c r="D81" i="55"/>
  <c r="D80" i="55"/>
  <c r="D79" i="55"/>
  <c r="D78" i="55"/>
  <c r="D77" i="55"/>
  <c r="D76" i="55"/>
  <c r="D75" i="55"/>
  <c r="D82" i="51"/>
  <c r="D81" i="51"/>
  <c r="D90" i="51"/>
  <c r="D95" i="51"/>
  <c r="D94" i="51"/>
  <c r="D93" i="51"/>
  <c r="D92" i="51"/>
  <c r="D91" i="51"/>
  <c r="D88" i="51"/>
  <c r="D87" i="51"/>
  <c r="D86" i="51"/>
  <c r="D85" i="51"/>
  <c r="D84" i="51"/>
  <c r="D83" i="51"/>
  <c r="D69" i="52"/>
  <c r="A24" i="52"/>
  <c r="A21" i="52"/>
  <c r="A20" i="52"/>
  <c r="A19" i="52"/>
  <c r="A13" i="52"/>
  <c r="A14" i="52" s="1"/>
  <c r="A15" i="52" s="1"/>
  <c r="A16" i="52" s="1"/>
  <c r="A17" i="52" s="1"/>
  <c r="A18" i="52" s="1"/>
  <c r="D100" i="52"/>
  <c r="D61" i="52"/>
  <c r="D68" i="52"/>
  <c r="D119" i="52" l="1"/>
  <c r="D111" i="52"/>
  <c r="D107" i="52"/>
  <c r="D101" i="52"/>
  <c r="A22" i="55"/>
  <c r="A21" i="55"/>
  <c r="A20" i="55"/>
  <c r="A19" i="55"/>
  <c r="A18" i="55"/>
  <c r="A16" i="55"/>
  <c r="A17" i="55" s="1"/>
  <c r="A12" i="55"/>
  <c r="A13" i="55" s="1"/>
  <c r="A22" i="51" l="1"/>
  <c r="A21" i="51"/>
  <c r="A20" i="51"/>
  <c r="A19" i="51"/>
  <c r="A18" i="51"/>
  <c r="A16" i="51"/>
  <c r="A17" i="51" s="1"/>
  <c r="A12" i="51"/>
  <c r="A13" i="51" s="1"/>
  <c r="A5" i="56" l="1"/>
  <c r="A6" i="56" s="1"/>
  <c r="D93" i="52"/>
  <c r="D94" i="55"/>
  <c r="D76" i="51"/>
  <c r="D70" i="55"/>
  <c r="D62" i="55"/>
  <c r="D75" i="51"/>
  <c r="D100" i="51"/>
</calcChain>
</file>

<file path=xl/sharedStrings.xml><?xml version="1.0" encoding="utf-8"?>
<sst xmlns="http://schemas.openxmlformats.org/spreadsheetml/2006/main" count="506" uniqueCount="170">
  <si>
    <t>BILL No: 1</t>
  </si>
  <si>
    <t>Project :</t>
  </si>
  <si>
    <t>BORESHA NABAD</t>
  </si>
  <si>
    <t xml:space="preserve">County: </t>
  </si>
  <si>
    <t xml:space="preserve">Mandera </t>
  </si>
  <si>
    <t>Sub County:</t>
  </si>
  <si>
    <t>Mandera East</t>
  </si>
  <si>
    <t>Location:</t>
  </si>
  <si>
    <t xml:space="preserve">BP1 Demonstration Farm </t>
  </si>
  <si>
    <t>Description:</t>
  </si>
  <si>
    <t>Solar, Pumps and Water Irrigation System Installation</t>
  </si>
  <si>
    <t>Item Description</t>
  </si>
  <si>
    <t>Unit</t>
  </si>
  <si>
    <t>Qty</t>
  </si>
  <si>
    <t xml:space="preserve">Unit Price (Kshs) </t>
  </si>
  <si>
    <t>Amount (Kshs)</t>
  </si>
  <si>
    <t>A</t>
  </si>
  <si>
    <t xml:space="preserve">Solarization Works &amp; Submersible Pump </t>
  </si>
  <si>
    <t>Element No.1:Supply and deliver to site, install and commission test the following:</t>
  </si>
  <si>
    <r>
      <t xml:space="preserve">Supply and install submersible pump end with capacity to pump100m3/hour at a head of 30 meters with11KW 3PH Pump c/w Sub-mortar. </t>
    </r>
    <r>
      <rPr>
        <b/>
        <sz val="11"/>
        <rFont val="Gill Sans MT"/>
        <family val="2"/>
      </rPr>
      <t>The contractor to specify the pump and include data sheet i.e. specification including performance curves</t>
    </r>
  </si>
  <si>
    <t>Set</t>
  </si>
  <si>
    <t>Dayliff SV3 11KW KW 3PH Sunverter</t>
  </si>
  <si>
    <t>Dayliff 6"x4" Adaptor Set</t>
  </si>
  <si>
    <t>No.</t>
  </si>
  <si>
    <t>Adaptor Box 4x4x3mm</t>
  </si>
  <si>
    <t xml:space="preserve">Monocrystalline photo voltaic solar modules 665W, 24Vdc </t>
  </si>
  <si>
    <t>Dayliff 4ST 1000 DC/40A PV Disconnect Switch</t>
  </si>
  <si>
    <t>Earth rod complete with clamp</t>
  </si>
  <si>
    <t>Lightning Arrestor</t>
  </si>
  <si>
    <t>Copper Earth Cable 10mm2</t>
  </si>
  <si>
    <t>M</t>
  </si>
  <si>
    <t xml:space="preserve">10mm2 4 core underground cable (armoured) </t>
  </si>
  <si>
    <t>10mm2 - 4 core standard PVC flat submersible drop cable</t>
  </si>
  <si>
    <t>Londex standard dual core cable (probe sensor)</t>
  </si>
  <si>
    <t>Twin flat10mm cable with earth (Wiring connection)</t>
  </si>
  <si>
    <t>Well  probe sensor</t>
  </si>
  <si>
    <t>GS sunverter steel fabricates enclosure 1000x500x350mm</t>
  </si>
  <si>
    <t>Design as per radiations day angle, fabrication and installation of solar support structure for the specified solar panels. Rate to include for system testing. Use 100mmx 100mmx3mm SHS vertical support, 75mmx75mmx3mm struts and 50mmx50mmx2mm SHS purlins sections to hold panels tight into position. All joints braced. Height of the structure 4m above ground. The structure design must be preapproved before installation by the clients engineers</t>
  </si>
  <si>
    <t>LS</t>
  </si>
  <si>
    <t>Installation Sundries (cable ties, insulation tape, spacing tape, splicing kit) etc)</t>
  </si>
  <si>
    <t>Item</t>
  </si>
  <si>
    <t>Solar security light (50W LED light, 120W Solar Module, 150Ah Sealed maintenance free battery, Dawn-to dusk controller, 6m high pole c/w battery box</t>
  </si>
  <si>
    <t xml:space="preserve">Design and fabricate a floating platoon to house submersible pump in a horizontal pumping position including pump sleeve and 100m long 10mm wire rope and other accessories to facilitate fastening along the river bank </t>
  </si>
  <si>
    <t>Lumpsum</t>
  </si>
  <si>
    <t xml:space="preserve">Sub Total </t>
  </si>
  <si>
    <t>Element No.2 : Installation and Transportation</t>
  </si>
  <si>
    <t>Installation labour, testing and transportation to site</t>
  </si>
  <si>
    <t xml:space="preserve"> Total </t>
  </si>
  <si>
    <t>B</t>
  </si>
  <si>
    <t xml:space="preserve">Dewatering Pump </t>
  </si>
  <si>
    <t xml:space="preserve">Gengava dewatering pump </t>
  </si>
  <si>
    <t xml:space="preserve">Steel mounting frame, mounting accessories and mounting ancillary works </t>
  </si>
  <si>
    <t>Total</t>
  </si>
  <si>
    <t>C</t>
  </si>
  <si>
    <t>100M3 Pressed Steel Tank -15m High</t>
  </si>
  <si>
    <t xml:space="preserve">
Works comprises of design and fabrication of a 100 Cubic metre tank on a 15 meters tower. The contractor to carryout geophysical survey and design for the tank foundation and provide designs for approval before works commences at the ground. The steel plates, strut and tie members of the frame as well must be assessed at the fabrication site and approved before transportation to site.
Material specifications
• Hot rolled sections to BS 4360 Grade 43A or equivalent.
•   Cold  formed  sections  to BS 5950 Part 5: 1997 or equivalent.
• Bolt and nuts to BS 3692 and BS 4190 or equivalent.
•  Welding specifications to BS 5135 or equivalent.
• Welding electrodes to BS 635 or equivalent.
Wind load to CP3 chapter V part 2</t>
  </si>
  <si>
    <t>Element No.1: Preliminaries</t>
  </si>
  <si>
    <r>
      <t xml:space="preserve">Provide for Geotechnical investigations for foundatuions at the identified sites through standard penetration test (STP)/excavation of trial pits/boring  and collecting samples which are subjected to laboratory tests to determine soil's physical properties that will be used to pre inform soils's bearing capacity of the proposed sites. 
</t>
    </r>
    <r>
      <rPr>
        <b/>
        <sz val="12"/>
        <color indexed="8"/>
        <rFont val="Gill Sans MT"/>
        <family val="2"/>
      </rPr>
      <t>NB: The test results and reccomendations are to be submitted for approvals before foundation excavations commences.</t>
    </r>
  </si>
  <si>
    <t>Element No.2: Pressed Steel Tank ( BS 1564 part 2 )</t>
  </si>
  <si>
    <t>Fabricate, supply and erect on an elevated steel tower a pressed steel tank effective capacity 100 m3 of 6 mm thick panels for the bottom tank stack and 4.5mm for the subsequent rowa elevated at 15 m height on tower complete with steel roof cover 3mm sheets, internal bracing, brackets ,access cover and internal and external ladder, calibrated level indicator, fasteners, threaded nozzles, sealants and lockable manhole. Tank to be painted with two coats of non-toxic black bituminous paint internally and one coat of grey primer and two coats of silver aluminum externally. NB.(this is design and build item. the quotation which is lump sum will be accompanied by preliminary design of the tank, technical drawings and design calculations. The tank must be fit for purpose and performance and safety of the tank is the responsibility of the design-build contractor.</t>
  </si>
  <si>
    <t>Element No.3: 15m Tower- (BS499)</t>
  </si>
  <si>
    <t>Design, provide shop drawings, fabricate ,deliver and erect a 15m high steel tower above foundation level steelwork complete with primer and aluminum paint to carry 100 m3 steel tank. The tower to comprise of UC/UB columns  angle bracings, chequered plate platform and beams, access cat ladder and railing on the platform and fixtures necessary for erection.</t>
  </si>
  <si>
    <t xml:space="preserve">Element No.4: Plumbing </t>
  </si>
  <si>
    <t>Supply, deliver and install 4" G.I class B pipe for the inlet, outlet (4" G.I  class B pipe), scour pipes (4" G.I pipe class B) and overflow (4' G.I pipes class B) and their respective fittings (elbows, sockets, union, flange coupling etc) or the 100M3 steel water tank on 15m steel tower. Rate to include gate valves and all necessary fittings including fasteners and anchor to the ground lever.</t>
  </si>
  <si>
    <t xml:space="preserve">Lumpsum </t>
  </si>
  <si>
    <t>Element No. 5: Concrete Foundation</t>
  </si>
  <si>
    <t>Design and provide construction drawing for concrete class 20/20 foundation for the 15 m high steelwork to carry 100 m3 steel water tank.On a raft foundation/ strip foundation as will be directed by the Engineer upon approval of the foundation details and design proposed issued.</t>
  </si>
  <si>
    <t>D</t>
  </si>
  <si>
    <t xml:space="preserve">Water Irrigation System Installation </t>
  </si>
  <si>
    <t xml:space="preserve">Element No.1: Excavations </t>
  </si>
  <si>
    <t>Excavation of pipe trench 300mm wide x 500mm deep in soft soil and backfill</t>
  </si>
  <si>
    <t>M3</t>
  </si>
  <si>
    <t>Sub Total</t>
  </si>
  <si>
    <t xml:space="preserve">Element No.2: Pipe Works </t>
  </si>
  <si>
    <t>Supply, deliver to site, joint and lay the following  PN10 HDPE pipes and Appurtenances, end pieces should be supplied with a plain take off. The opposite side matching should be supplied with a plain take off. 
Jointing by butt fusion on HDPE pipes to attain parent material strength at the joints. All fittings should be removable for ease of replacement or servicing. Tee-off points with gate valves should be supplied as per BoQ specifications</t>
  </si>
  <si>
    <t>PN10 110mm HDPE pipes as per the specification above</t>
  </si>
  <si>
    <t>LM</t>
  </si>
  <si>
    <t>PN10 90 mm HDPE pipes as per the specification above</t>
  </si>
  <si>
    <t>PN10 63 mm HDPE pipes as per the specification above</t>
  </si>
  <si>
    <t>G.I pipe class B including cutting and threading both ends of 1000mm long pieces</t>
  </si>
  <si>
    <t xml:space="preserve">Element No.3: Pipe Fittings </t>
  </si>
  <si>
    <t>Supply, deliver to site, joint and fix the following fittings</t>
  </si>
  <si>
    <t>110mm HDPE Tee PN 10</t>
  </si>
  <si>
    <t>Pcs</t>
  </si>
  <si>
    <t xml:space="preserve">110mm HDPE Male adaptor </t>
  </si>
  <si>
    <t>110mmx90mm HDPE reducing coupling (socket)</t>
  </si>
  <si>
    <t>90mm HDPE Elbow</t>
  </si>
  <si>
    <t>90mm HDPE ball cork</t>
  </si>
  <si>
    <t>90mm HDPE Tee PN 10</t>
  </si>
  <si>
    <t xml:space="preserve">90mmx63mm reducing coupling </t>
  </si>
  <si>
    <t xml:space="preserve">63mm HDPE Male adaptor </t>
  </si>
  <si>
    <t>4" Non-return Valve (peggler)</t>
  </si>
  <si>
    <t>2" G.I Elbow</t>
  </si>
  <si>
    <t xml:space="preserve">2" G.I socket </t>
  </si>
  <si>
    <t>2" HDPE threaded (Female) ball cork (valve)</t>
  </si>
  <si>
    <t xml:space="preserve">pcs </t>
  </si>
  <si>
    <t>2" G.I Hexagonal nipple</t>
  </si>
  <si>
    <t xml:space="preserve">2"x1" reducing bush </t>
  </si>
  <si>
    <t xml:space="preserve">1" G.I long screw nipple </t>
  </si>
  <si>
    <t>PTFE Tape (pack of 10)</t>
  </si>
  <si>
    <t xml:space="preserve">Packet </t>
  </si>
  <si>
    <t>Element No.4:  Concrete Works</t>
  </si>
  <si>
    <t xml:space="preserve">Double layer thick concrete class 25 (1:2:4) plinth(500mm wide x500mm longx150mm thick) at the base and 150mm below the grounf level for all 30 G.I water outlet provisions.   </t>
  </si>
  <si>
    <r>
      <t>m</t>
    </r>
    <r>
      <rPr>
        <vertAlign val="superscript"/>
        <sz val="11"/>
        <color indexed="8"/>
        <rFont val="Gill Sans MT"/>
        <family val="2"/>
      </rPr>
      <t>3</t>
    </r>
  </si>
  <si>
    <t>SUMMARY</t>
  </si>
  <si>
    <t>AMOUNT</t>
  </si>
  <si>
    <t>SOLARIZATION &amp; PUMP INSTALLATION</t>
  </si>
  <si>
    <t>SURFACE WATER PUMPING SYSTEM</t>
  </si>
  <si>
    <t>100M3 PRESSED STEEL TANK - 15M HIGH</t>
  </si>
  <si>
    <t>WATER IRRIGATION SYSTEM INSTALLATION</t>
  </si>
  <si>
    <t>GRAND TOTAL</t>
  </si>
  <si>
    <t>BILL No: 2</t>
  </si>
  <si>
    <t xml:space="preserve">Meygaag Demonstration Farm </t>
  </si>
  <si>
    <t>Dayliff 6"x 4" Adaptor Set</t>
  </si>
  <si>
    <t xml:space="preserve">Surface Water Pumping System </t>
  </si>
  <si>
    <t>Works comprises of design and fabrication of a 100 Cubic metre tank on a 15 meters tower. The contractor to carryout geophysical survey and design for the tank foundation and provide designs for approval before works commences at the ground. The steel plates, strut and tie members of the frame as well must be assessed at the fabrication site and approved before transportation to site.
Material specifications
• Hot rolled sections to BS 4360 Grade 43A or equivalent.
•   Cold  formed  sections  to BS 5950 Part 5: 1997 or equivalent.
• Bolt and nuts to BS 3692 and BS 4190 or equivalent.
•  Welding specifications to BS 5135 or equivalent.
• Welding electrodes to BS 635 or equivalent.
Wind load to CP3 chapter V part 2</t>
  </si>
  <si>
    <t>4" Non-return valve</t>
  </si>
  <si>
    <t>BILL No: 3</t>
  </si>
  <si>
    <t xml:space="preserve">Girisa Demonstration Farm </t>
  </si>
  <si>
    <t>Solar, Pumps, Water Irrigation System Installation and Construction of Extension of Protection Wall and Cover Slab</t>
  </si>
  <si>
    <t xml:space="preserve">Borehole Solarization </t>
  </si>
  <si>
    <t>Element No.1: Supply and deliver to site, install, commission and test the following for pumping 16m3/hr</t>
  </si>
  <si>
    <r>
      <t>Supply and install submersible pump end, capable of pumping 16m</t>
    </r>
    <r>
      <rPr>
        <vertAlign val="superscript"/>
        <sz val="11"/>
        <color theme="1"/>
        <rFont val="GillSans"/>
        <family val="2"/>
      </rPr>
      <t>3</t>
    </r>
    <r>
      <rPr>
        <sz val="11"/>
        <color theme="1"/>
        <rFont val="GillSans"/>
        <family val="2"/>
      </rPr>
      <t xml:space="preserve">/hr against a head of 20m, complete with borehole cables. The Pump should be complete with a 1.5KW 3 phase motor.
</t>
    </r>
    <r>
      <rPr>
        <b/>
        <sz val="11"/>
        <color theme="1"/>
        <rFont val="GillSans"/>
        <family val="2"/>
      </rPr>
      <t>The contractor to specify the pump and include data sheet i.e. specification including performance curves</t>
    </r>
  </si>
  <si>
    <t>2" Dayliff medium duty pipes and sockets</t>
  </si>
  <si>
    <t>Dayliff 2" Adaptor Set</t>
  </si>
  <si>
    <t>Dayliff SV3 2.2KW single phase Sunverter</t>
  </si>
  <si>
    <t xml:space="preserve">Monocrystalline photo voltaic solar modules 320W, 24Vdc </t>
  </si>
  <si>
    <t>Copper Earth Cable 4mm2</t>
  </si>
  <si>
    <t xml:space="preserve">4mm2 4 core underground cable (armoured) </t>
  </si>
  <si>
    <t>1.5mm2- 2 core underground armoured cable(elecrode sensor)</t>
  </si>
  <si>
    <t>GS sunverter steel fabricated rectangular enclosure 600mm in length x500 in width x350mm in breath to be mounted on the 75mmx75mm x3mm SHS vertical support solar structure vertical support.</t>
  </si>
  <si>
    <t>Design as per daily radiations angle, fabricate and installation of solar support structure for the specified solar panels. Rate to include for system testing. Use 50mmx 50mmx3mm SHS vertical support, 32mmx32mmx3mm struts and 25mmx25mmx2mm SHS purlins sections to hold panels tight into position. All joints braced. Height of the structure 2.8m above ground on the higher elevation. The structure design must be preapproved before installation by the clients engineers.</t>
  </si>
  <si>
    <t xml:space="preserve">Dewatering Pump  </t>
  </si>
  <si>
    <t>2" Non-return valve (peggler)</t>
  </si>
  <si>
    <t>2" G.I Pipe (Class B)</t>
  </si>
  <si>
    <t>E</t>
  </si>
  <si>
    <t xml:space="preserve"> Construction of 1500m High Shallow Well Protection Wall  and Shallow Well Cover </t>
  </si>
  <si>
    <t>Element No. 1 : Concrete Walling</t>
  </si>
  <si>
    <r>
      <t xml:space="preserve">Cast 200mm reinforced concrete vertical wall reinforced with 10mm twisted bars spaced@200mm c/c concrete mix ratio 1:2:4. </t>
    </r>
    <r>
      <rPr>
        <sz val="11"/>
        <color rgb="FFFF0000"/>
        <rFont val="Gill Sans MT"/>
        <family val="2"/>
      </rPr>
      <t xml:space="preserve"> </t>
    </r>
  </si>
  <si>
    <r>
      <t>m</t>
    </r>
    <r>
      <rPr>
        <vertAlign val="superscript"/>
        <sz val="11"/>
        <rFont val="Gill Sans MT"/>
        <family val="2"/>
      </rPr>
      <t>3</t>
    </r>
  </si>
  <si>
    <r>
      <t xml:space="preserve">Cast 200mm reinforced concrete slab reinforced with10mm twisted bars spaced@200mm c/c concrete mix ratio 1:2:4. </t>
    </r>
    <r>
      <rPr>
        <sz val="11"/>
        <color rgb="FFFF0000"/>
        <rFont val="Gill Sans MT"/>
        <family val="2"/>
      </rPr>
      <t xml:space="preserve"> </t>
    </r>
  </si>
  <si>
    <t>Element No. 3: Concrete Ancillaries</t>
  </si>
  <si>
    <t>Formwork</t>
  </si>
  <si>
    <t>Provide cut and fix in position sawn timber (150mmx25mm) formwork or equivalent.</t>
  </si>
  <si>
    <t>3.1.1</t>
  </si>
  <si>
    <t xml:space="preserve"> Sided of the vertical concrete wall and shallow well cover slab</t>
  </si>
  <si>
    <r>
      <t>m</t>
    </r>
    <r>
      <rPr>
        <vertAlign val="superscript"/>
        <sz val="12"/>
        <color indexed="8"/>
        <rFont val="Gill Sans MT"/>
        <family val="2"/>
      </rPr>
      <t>2</t>
    </r>
  </si>
  <si>
    <t>3.1.2</t>
  </si>
  <si>
    <t xml:space="preserve">5m long support props for supporting the formwork </t>
  </si>
  <si>
    <t xml:space="preserve">Pcs </t>
  </si>
  <si>
    <t>Reinforcement</t>
  </si>
  <si>
    <t>Steel reinforcement cut, bend &amp; placed in position, unit price to include cutting, bending &amp; placing in position with binding wire and concrete seats</t>
  </si>
  <si>
    <t>3.2.2</t>
  </si>
  <si>
    <t xml:space="preserve">Provide and place 10mm diameter high tensile steel (0.67kg/m on the  the walls
</t>
  </si>
  <si>
    <t>KG</t>
  </si>
  <si>
    <t>Element No.4: Other Fixtures</t>
  </si>
  <si>
    <t>Construct 800mmx 800mm lockable inspection steel cover on the top slab</t>
  </si>
  <si>
    <t xml:space="preserve">Element No. 5 : Finishing Works </t>
  </si>
  <si>
    <t>20mm thick 1:3 cement /sand mortar plaster mixed with water proof cement to external walls and cover slab.</t>
  </si>
  <si>
    <t>SM</t>
  </si>
  <si>
    <t>DEWATERING PUMP</t>
  </si>
  <si>
    <t>CONSTRUCTION OD PRPTECTION WALL AND COVER</t>
  </si>
  <si>
    <t>SUMMARY SHEET</t>
  </si>
  <si>
    <t>No</t>
  </si>
  <si>
    <t>Bill No</t>
  </si>
  <si>
    <t>Estimated Amount</t>
  </si>
  <si>
    <t>Bill No. 1: BP1</t>
  </si>
  <si>
    <t>Bill No. 2 : Meygaag</t>
  </si>
  <si>
    <t>Bill No. 3: Girisa</t>
  </si>
  <si>
    <t>Grand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</si>
</sst>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_-* #,##0_-;\-* #,##0_-;_-* &quot;-&quot;??_-;_-@_-"/>
    <numFmt numFmtId="165" formatCode="_-* #,##0.00_-;\-* #,##0.00_-;_-* &quot;-&quot;??_-;_-@_-"/>
    <numFmt numFmtId="166" formatCode="#,##0.00;[Red]#,##0.00"/>
    <numFmt numFmtId="167" formatCode="#,##0.0;[Red]#,##0.0"/>
    <numFmt numFmtId="168" formatCode="#,##0;[Red]#,##0"/>
    <numFmt numFmtId="169" formatCode="0.0"/>
    <numFmt numFmtId="170" formatCode="_-* #,##0.0_-;\-* #,##0.0_-;_-* &quot;-&quot;??_-;_-@_-"/>
  </numFmts>
  <fonts count="21">
    <font>
      <sz val="11"/>
      <color theme="1"/>
      <name val="Calibri"/>
      <family val="2"/>
      <scheme val="minor"/>
    </font>
    <font>
      <sz val="11"/>
      <color theme="1"/>
      <name val="Calibri"/>
      <family val="2"/>
      <scheme val="minor"/>
    </font>
    <font>
      <sz val="10"/>
      <color theme="1"/>
      <name val="Tahoma"/>
      <family val="2"/>
    </font>
    <font>
      <sz val="10"/>
      <name val="Arial"/>
      <family val="2"/>
    </font>
    <font>
      <b/>
      <sz val="11"/>
      <color theme="1"/>
      <name val="Gill Sans MT"/>
      <family val="2"/>
    </font>
    <font>
      <sz val="11"/>
      <color theme="1"/>
      <name val="Gill Sans MT"/>
      <family val="2"/>
    </font>
    <font>
      <sz val="11"/>
      <name val="Gill Sans MT"/>
      <family val="2"/>
    </font>
    <font>
      <b/>
      <sz val="11"/>
      <name val="Gill Sans MT"/>
      <family val="2"/>
    </font>
    <font>
      <sz val="12"/>
      <color theme="1"/>
      <name val="Gill Sans MT"/>
      <family val="2"/>
    </font>
    <font>
      <vertAlign val="superscript"/>
      <sz val="12"/>
      <color indexed="8"/>
      <name val="Gill Sans MT"/>
      <family val="2"/>
    </font>
    <font>
      <b/>
      <i/>
      <sz val="11"/>
      <color theme="1"/>
      <name val="Gill Sans MT"/>
      <family val="2"/>
    </font>
    <font>
      <vertAlign val="superscript"/>
      <sz val="11"/>
      <color indexed="8"/>
      <name val="Gill Sans MT"/>
      <family val="2"/>
    </font>
    <font>
      <sz val="11"/>
      <color rgb="FFFF0000"/>
      <name val="Gill Sans MT"/>
      <family val="2"/>
    </font>
    <font>
      <sz val="11"/>
      <color rgb="FF000000"/>
      <name val="Gill Sans MT"/>
      <family val="2"/>
    </font>
    <font>
      <b/>
      <sz val="11"/>
      <color rgb="FF000000"/>
      <name val="Gill Sans MT"/>
      <family val="2"/>
    </font>
    <font>
      <b/>
      <sz val="12"/>
      <color indexed="8"/>
      <name val="Gill Sans MT"/>
      <family val="2"/>
    </font>
    <font>
      <vertAlign val="superscript"/>
      <sz val="11"/>
      <name val="Gill Sans MT"/>
      <family val="2"/>
    </font>
    <font>
      <sz val="11"/>
      <name val="GillSans"/>
      <family val="2"/>
    </font>
    <font>
      <vertAlign val="superscript"/>
      <sz val="11"/>
      <color theme="1"/>
      <name val="GillSans"/>
      <family val="2"/>
    </font>
    <font>
      <sz val="11"/>
      <color theme="1"/>
      <name val="GillSans"/>
      <family val="2"/>
    </font>
    <font>
      <b/>
      <sz val="11"/>
      <color theme="1"/>
      <name val="GillSans"/>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indexed="64"/>
      </left>
      <right style="double">
        <color indexed="64"/>
      </right>
      <top style="double">
        <color indexed="64"/>
      </top>
      <bottom style="double">
        <color indexed="64"/>
      </bottom>
      <diagonal/>
    </border>
    <border>
      <left/>
      <right style="thin">
        <color indexed="64"/>
      </right>
      <top style="thin">
        <color indexed="64"/>
      </top>
      <bottom/>
      <diagonal/>
    </border>
    <border>
      <left style="thin">
        <color indexed="64"/>
      </left>
      <right style="thin">
        <color indexed="64"/>
      </right>
      <top/>
      <bottom style="double">
        <color indexed="64"/>
      </bottom>
      <diagonal/>
    </border>
    <border>
      <left/>
      <right/>
      <top style="double">
        <color indexed="64"/>
      </top>
      <bottom style="double">
        <color indexed="64"/>
      </bottom>
      <diagonal/>
    </border>
    <border>
      <left style="double">
        <color indexed="64"/>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s>
  <cellStyleXfs count="9">
    <xf numFmtId="0" fontId="0" fillId="0" borderId="0"/>
    <xf numFmtId="0" fontId="2" fillId="0" borderId="0"/>
    <xf numFmtId="43" fontId="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1" fillId="0" borderId="0" applyFont="0" applyFill="0" applyBorder="0" applyAlignment="0" applyProtection="0"/>
    <xf numFmtId="43" fontId="1" fillId="0" borderId="0" applyFont="0" applyFill="0" applyBorder="0" applyAlignment="0" applyProtection="0"/>
  </cellStyleXfs>
  <cellXfs count="301">
    <xf numFmtId="0" fontId="0" fillId="0" borderId="0" xfId="0"/>
    <xf numFmtId="0" fontId="4" fillId="0" borderId="4" xfId="0" applyFont="1" applyBorder="1"/>
    <xf numFmtId="0" fontId="5" fillId="0" borderId="0" xfId="0" applyFont="1"/>
    <xf numFmtId="0" fontId="5" fillId="0" borderId="0" xfId="0" applyFont="1" applyAlignment="1">
      <alignment horizontal="center"/>
    </xf>
    <xf numFmtId="43" fontId="5" fillId="0" borderId="0" xfId="7" applyFont="1" applyAlignment="1">
      <alignment horizontal="right"/>
    </xf>
    <xf numFmtId="43" fontId="5" fillId="0" borderId="0" xfId="7" applyFont="1"/>
    <xf numFmtId="0" fontId="4" fillId="0" borderId="6" xfId="0" applyFont="1" applyBorder="1"/>
    <xf numFmtId="0" fontId="4" fillId="0" borderId="2" xfId="0" applyFont="1" applyBorder="1" applyAlignment="1">
      <alignment wrapText="1"/>
    </xf>
    <xf numFmtId="0" fontId="6" fillId="3" borderId="1" xfId="0" applyFont="1" applyFill="1" applyBorder="1" applyAlignment="1">
      <alignment vertical="top" wrapText="1"/>
    </xf>
    <xf numFmtId="0" fontId="8" fillId="3" borderId="1" xfId="0" applyFont="1" applyFill="1" applyBorder="1" applyAlignment="1">
      <alignment horizontal="center" vertical="top" wrapText="1"/>
    </xf>
    <xf numFmtId="0" fontId="5" fillId="3" borderId="1" xfId="0" applyFont="1" applyFill="1" applyBorder="1" applyAlignment="1">
      <alignment vertical="top" wrapText="1"/>
    </xf>
    <xf numFmtId="168" fontId="6" fillId="3" borderId="1" xfId="0" applyNumberFormat="1" applyFont="1" applyFill="1" applyBorder="1" applyAlignment="1">
      <alignment horizontal="center" vertical="top" wrapText="1"/>
    </xf>
    <xf numFmtId="167" fontId="6" fillId="3" borderId="1" xfId="0" applyNumberFormat="1" applyFont="1" applyFill="1" applyBorder="1" applyAlignment="1">
      <alignment vertical="top" wrapText="1"/>
    </xf>
    <xf numFmtId="0" fontId="7" fillId="3" borderId="15" xfId="0" applyFont="1" applyFill="1" applyBorder="1" applyAlignment="1">
      <alignment horizontal="left" vertical="top" wrapText="1"/>
    </xf>
    <xf numFmtId="1" fontId="7" fillId="3" borderId="15" xfId="0" applyNumberFormat="1" applyFont="1" applyFill="1" applyBorder="1" applyAlignment="1">
      <alignment horizontal="center" vertical="top" wrapText="1"/>
    </xf>
    <xf numFmtId="0" fontId="7" fillId="3" borderId="15" xfId="0" applyFont="1" applyFill="1" applyBorder="1" applyAlignment="1">
      <alignment horizontal="center" vertical="top" wrapText="1"/>
    </xf>
    <xf numFmtId="164" fontId="7" fillId="3" borderId="15" xfId="8" applyNumberFormat="1" applyFont="1" applyFill="1" applyBorder="1" applyAlignment="1">
      <alignment horizontal="center" vertical="top" wrapText="1"/>
    </xf>
    <xf numFmtId="167" fontId="7" fillId="3" borderId="16" xfId="8" applyNumberFormat="1" applyFont="1" applyFill="1" applyBorder="1" applyAlignment="1">
      <alignment vertical="top" wrapText="1"/>
    </xf>
    <xf numFmtId="0" fontId="4" fillId="0" borderId="1" xfId="0" applyFont="1" applyBorder="1" applyAlignment="1">
      <alignment vertical="center" wrapText="1"/>
    </xf>
    <xf numFmtId="0" fontId="10" fillId="0" borderId="1" xfId="0" applyFont="1" applyBorder="1" applyAlignment="1">
      <alignment vertical="center" wrapText="1"/>
    </xf>
    <xf numFmtId="0" fontId="5" fillId="0" borderId="1" xfId="0" applyFont="1" applyBorder="1" applyAlignment="1">
      <alignment horizontal="center" vertical="center"/>
    </xf>
    <xf numFmtId="43" fontId="5" fillId="0" borderId="1" xfId="7" applyFont="1" applyBorder="1" applyAlignment="1">
      <alignment horizontal="right" vertical="center"/>
    </xf>
    <xf numFmtId="43" fontId="5" fillId="0" borderId="1" xfId="7" applyFont="1" applyBorder="1" applyAlignment="1">
      <alignment horizontal="center" vertical="center"/>
    </xf>
    <xf numFmtId="0" fontId="5" fillId="3" borderId="0" xfId="0" applyFont="1" applyFill="1"/>
    <xf numFmtId="0" fontId="5" fillId="0" borderId="1" xfId="0" applyFont="1" applyBorder="1" applyAlignment="1">
      <alignment vertical="center" wrapText="1"/>
    </xf>
    <xf numFmtId="43" fontId="5" fillId="0" borderId="9" xfId="7" applyFont="1" applyBorder="1" applyAlignment="1">
      <alignment horizontal="center" vertical="center"/>
    </xf>
    <xf numFmtId="0" fontId="4" fillId="0" borderId="1" xfId="0" applyFont="1" applyBorder="1" applyAlignment="1">
      <alignment horizontal="center" vertical="center" wrapText="1"/>
    </xf>
    <xf numFmtId="0" fontId="4" fillId="3" borderId="0" xfId="0" applyFont="1" applyFill="1"/>
    <xf numFmtId="0" fontId="5" fillId="3" borderId="1" xfId="0" applyFont="1" applyFill="1" applyBorder="1" applyAlignment="1">
      <alignment horizontal="center" vertical="center"/>
    </xf>
    <xf numFmtId="0" fontId="4" fillId="3" borderId="1" xfId="0" applyFont="1" applyFill="1" applyBorder="1" applyAlignment="1">
      <alignment horizontal="left" vertical="center"/>
    </xf>
    <xf numFmtId="43" fontId="5" fillId="3" borderId="1" xfId="7" applyFont="1" applyFill="1" applyBorder="1" applyAlignment="1">
      <alignment horizontal="right" vertical="center"/>
    </xf>
    <xf numFmtId="43" fontId="5" fillId="3" borderId="1" xfId="7" applyFont="1" applyFill="1" applyBorder="1" applyAlignment="1">
      <alignment horizontal="center" vertical="center"/>
    </xf>
    <xf numFmtId="0" fontId="5" fillId="3" borderId="1" xfId="0" applyFont="1" applyFill="1" applyBorder="1" applyAlignment="1">
      <alignment horizontal="left" vertical="top" wrapText="1"/>
    </xf>
    <xf numFmtId="0" fontId="5" fillId="3" borderId="1" xfId="0" applyFont="1" applyFill="1" applyBorder="1" applyAlignment="1">
      <alignment horizontal="left" vertical="center"/>
    </xf>
    <xf numFmtId="0" fontId="5" fillId="0" borderId="1" xfId="1" applyFont="1" applyBorder="1" applyAlignment="1">
      <alignment horizontal="left" vertical="top" wrapText="1"/>
    </xf>
    <xf numFmtId="43" fontId="5" fillId="0" borderId="1" xfId="1" applyNumberFormat="1" applyFont="1" applyBorder="1" applyAlignment="1">
      <alignment horizontal="center" vertical="top" wrapText="1"/>
    </xf>
    <xf numFmtId="43" fontId="5" fillId="0" borderId="1" xfId="7" applyFont="1" applyFill="1" applyBorder="1" applyAlignment="1">
      <alignment horizontal="left" vertical="top" wrapText="1"/>
    </xf>
    <xf numFmtId="43" fontId="5" fillId="0" borderId="1" xfId="7" applyFont="1" applyFill="1" applyBorder="1" applyAlignment="1">
      <alignment horizontal="right" vertical="top" wrapText="1"/>
    </xf>
    <xf numFmtId="0" fontId="4" fillId="0" borderId="0" xfId="0" applyFont="1"/>
    <xf numFmtId="0" fontId="5" fillId="3" borderId="1" xfId="0" applyFont="1" applyFill="1" applyBorder="1" applyAlignment="1">
      <alignment horizontal="center" vertical="top" wrapText="1"/>
    </xf>
    <xf numFmtId="0" fontId="4" fillId="0" borderId="1" xfId="0" applyFont="1" applyBorder="1" applyAlignment="1">
      <alignment horizontal="center"/>
    </xf>
    <xf numFmtId="0" fontId="4" fillId="0" borderId="1" xfId="0" applyFont="1" applyBorder="1"/>
    <xf numFmtId="43" fontId="4" fillId="0" borderId="1" xfId="7" applyFont="1" applyBorder="1" applyAlignment="1">
      <alignment horizontal="right"/>
    </xf>
    <xf numFmtId="0" fontId="7" fillId="3" borderId="17" xfId="0" applyFont="1" applyFill="1" applyBorder="1" applyAlignment="1">
      <alignment horizontal="left" vertical="top" wrapText="1"/>
    </xf>
    <xf numFmtId="1" fontId="7" fillId="3" borderId="17" xfId="0" applyNumberFormat="1" applyFont="1" applyFill="1" applyBorder="1" applyAlignment="1">
      <alignment horizontal="center" vertical="top" wrapText="1"/>
    </xf>
    <xf numFmtId="0" fontId="7" fillId="3" borderId="17" xfId="0" applyFont="1" applyFill="1" applyBorder="1" applyAlignment="1">
      <alignment horizontal="center" vertical="top" wrapText="1"/>
    </xf>
    <xf numFmtId="164" fontId="7" fillId="3" borderId="17" xfId="8" applyNumberFormat="1" applyFont="1" applyFill="1" applyBorder="1" applyAlignment="1">
      <alignment horizontal="center" vertical="top" wrapText="1"/>
    </xf>
    <xf numFmtId="167" fontId="7" fillId="3" borderId="13" xfId="8" applyNumberFormat="1" applyFont="1" applyFill="1" applyBorder="1" applyAlignment="1">
      <alignment vertical="top" wrapText="1"/>
    </xf>
    <xf numFmtId="0" fontId="4" fillId="0" borderId="7" xfId="0" applyFont="1" applyBorder="1" applyAlignment="1">
      <alignment horizontal="center"/>
    </xf>
    <xf numFmtId="0" fontId="6" fillId="3" borderId="1" xfId="6" applyFont="1" applyFill="1" applyBorder="1" applyAlignment="1">
      <alignment horizontal="center" vertical="top" wrapText="1"/>
    </xf>
    <xf numFmtId="0" fontId="7" fillId="3" borderId="1" xfId="6" applyFont="1" applyFill="1" applyBorder="1" applyAlignment="1">
      <alignment horizontal="center" vertical="top" wrapText="1"/>
    </xf>
    <xf numFmtId="0" fontId="5" fillId="0" borderId="8" xfId="0" applyFont="1" applyBorder="1" applyAlignment="1">
      <alignment horizontal="center" vertical="center" wrapText="1"/>
    </xf>
    <xf numFmtId="0" fontId="5"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2" fontId="5" fillId="3" borderId="1" xfId="0" applyNumberFormat="1" applyFont="1" applyFill="1" applyBorder="1" applyAlignment="1">
      <alignment horizontal="center" vertical="center" wrapText="1"/>
    </xf>
    <xf numFmtId="0" fontId="5" fillId="0" borderId="0" xfId="0" applyFont="1" applyAlignment="1">
      <alignment horizontal="center" wrapText="1"/>
    </xf>
    <xf numFmtId="0" fontId="4" fillId="0" borderId="3" xfId="0" applyFont="1" applyBorder="1" applyAlignment="1">
      <alignment horizontal="left" vertical="top" wrapText="1"/>
    </xf>
    <xf numFmtId="0" fontId="4" fillId="0" borderId="7" xfId="0" applyFont="1" applyBorder="1" applyAlignment="1">
      <alignment horizontal="left" vertical="top" wrapText="1"/>
    </xf>
    <xf numFmtId="0" fontId="4" fillId="0" borderId="5" xfId="0" applyFont="1" applyBorder="1" applyAlignment="1">
      <alignment horizontal="left" vertical="top" wrapText="1"/>
    </xf>
    <xf numFmtId="0" fontId="4" fillId="3" borderId="1" xfId="0" applyFont="1" applyFill="1" applyBorder="1" applyAlignment="1">
      <alignment vertical="top" wrapText="1"/>
    </xf>
    <xf numFmtId="2" fontId="5" fillId="3" borderId="1" xfId="8" applyNumberFormat="1" applyFont="1" applyFill="1" applyBorder="1" applyAlignment="1">
      <alignment horizontal="center" vertical="top" wrapText="1"/>
    </xf>
    <xf numFmtId="166" fontId="6" fillId="3" borderId="1" xfId="0" applyNumberFormat="1" applyFont="1" applyFill="1" applyBorder="1" applyAlignment="1">
      <alignment horizontal="center" vertical="top" wrapText="1"/>
    </xf>
    <xf numFmtId="0" fontId="5" fillId="3" borderId="18" xfId="0" applyFont="1" applyFill="1" applyBorder="1" applyAlignment="1">
      <alignment horizontal="center" vertical="center" wrapText="1"/>
    </xf>
    <xf numFmtId="0" fontId="4" fillId="0" borderId="18" xfId="1" applyFont="1" applyBorder="1" applyAlignment="1">
      <alignment horizontal="center" vertical="top" wrapText="1"/>
    </xf>
    <xf numFmtId="0" fontId="5" fillId="0" borderId="18" xfId="1" applyFont="1" applyBorder="1" applyAlignment="1">
      <alignment horizontal="left" vertical="top" wrapText="1"/>
    </xf>
    <xf numFmtId="43" fontId="5" fillId="0" borderId="18" xfId="1" applyNumberFormat="1" applyFont="1" applyBorder="1" applyAlignment="1">
      <alignment horizontal="center" vertical="top" wrapText="1"/>
    </xf>
    <xf numFmtId="43" fontId="5" fillId="0" borderId="18" xfId="7" applyFont="1" applyFill="1" applyBorder="1" applyAlignment="1">
      <alignment horizontal="right" vertical="top" wrapText="1"/>
    </xf>
    <xf numFmtId="43" fontId="5" fillId="0" borderId="18" xfId="7" applyFont="1" applyFill="1" applyBorder="1" applyAlignment="1">
      <alignment horizontal="left" vertical="top" wrapText="1"/>
    </xf>
    <xf numFmtId="0" fontId="4" fillId="3" borderId="16" xfId="0" applyFont="1" applyFill="1" applyBorder="1" applyAlignment="1">
      <alignment horizontal="center" vertical="center" wrapText="1"/>
    </xf>
    <xf numFmtId="0" fontId="4" fillId="0" borderId="16" xfId="1" applyFont="1" applyBorder="1" applyAlignment="1">
      <alignment horizontal="center" vertical="top" wrapText="1"/>
    </xf>
    <xf numFmtId="0" fontId="4" fillId="0" borderId="16" xfId="1" applyFont="1" applyBorder="1" applyAlignment="1">
      <alignment horizontal="left" vertical="top" wrapText="1"/>
    </xf>
    <xf numFmtId="43" fontId="4" fillId="0" borderId="16" xfId="1" applyNumberFormat="1" applyFont="1" applyBorder="1" applyAlignment="1">
      <alignment horizontal="center" vertical="top" wrapText="1"/>
    </xf>
    <xf numFmtId="43" fontId="4" fillId="0" borderId="16" xfId="7" applyFont="1" applyFill="1" applyBorder="1" applyAlignment="1">
      <alignment horizontal="right" vertical="top" wrapText="1"/>
    </xf>
    <xf numFmtId="43" fontId="4" fillId="0" borderId="16" xfId="7" applyFont="1" applyFill="1" applyBorder="1" applyAlignment="1">
      <alignment horizontal="left" vertical="top" wrapText="1"/>
    </xf>
    <xf numFmtId="0" fontId="5" fillId="3" borderId="18" xfId="0" applyFont="1" applyFill="1" applyBorder="1" applyAlignment="1">
      <alignment horizontal="left" vertical="center"/>
    </xf>
    <xf numFmtId="0" fontId="5" fillId="3" borderId="18" xfId="0" applyFont="1" applyFill="1" applyBorder="1" applyAlignment="1">
      <alignment horizontal="center" vertical="center"/>
    </xf>
    <xf numFmtId="43" fontId="5" fillId="3" borderId="18" xfId="7" applyFont="1" applyFill="1" applyBorder="1" applyAlignment="1">
      <alignment horizontal="right" vertical="center"/>
    </xf>
    <xf numFmtId="43" fontId="5" fillId="3" borderId="18" xfId="7" applyFont="1" applyFill="1" applyBorder="1" applyAlignment="1">
      <alignment horizontal="center" vertical="center"/>
    </xf>
    <xf numFmtId="0" fontId="7" fillId="3" borderId="16" xfId="0" applyFont="1" applyFill="1" applyBorder="1" applyAlignment="1">
      <alignment horizontal="center" vertical="top" wrapText="1"/>
    </xf>
    <xf numFmtId="0" fontId="4" fillId="3" borderId="16" xfId="0" applyFont="1" applyFill="1" applyBorder="1" applyAlignment="1">
      <alignment horizontal="center" vertical="center"/>
    </xf>
    <xf numFmtId="43" fontId="4" fillId="3" borderId="16" xfId="0" applyNumberFormat="1" applyFont="1" applyFill="1" applyBorder="1" applyAlignment="1">
      <alignment horizontal="center" vertical="center"/>
    </xf>
    <xf numFmtId="43" fontId="4" fillId="3" borderId="16" xfId="7" applyFont="1" applyFill="1" applyBorder="1" applyAlignment="1">
      <alignment horizontal="right" vertical="center"/>
    </xf>
    <xf numFmtId="43" fontId="4" fillId="3" borderId="16" xfId="7" applyFont="1" applyFill="1" applyBorder="1" applyAlignment="1">
      <alignment horizontal="center" vertical="center"/>
    </xf>
    <xf numFmtId="0" fontId="4" fillId="3" borderId="18" xfId="0" applyFont="1" applyFill="1" applyBorder="1" applyAlignment="1">
      <alignment horizontal="left" vertical="center"/>
    </xf>
    <xf numFmtId="0" fontId="4" fillId="0" borderId="19"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6" xfId="0" applyFont="1" applyBorder="1" applyAlignment="1">
      <alignment horizontal="center" vertical="center"/>
    </xf>
    <xf numFmtId="43" fontId="4" fillId="0" borderId="16" xfId="7" applyFont="1" applyBorder="1" applyAlignment="1">
      <alignment horizontal="center" vertical="center"/>
    </xf>
    <xf numFmtId="43" fontId="4" fillId="0" borderId="16" xfId="7" applyFont="1" applyBorder="1" applyAlignment="1">
      <alignment horizontal="right" vertical="center"/>
    </xf>
    <xf numFmtId="43" fontId="4" fillId="0" borderId="20" xfId="7" applyFont="1" applyBorder="1" applyAlignment="1">
      <alignment horizontal="center" vertical="center"/>
    </xf>
    <xf numFmtId="0" fontId="4" fillId="0" borderId="21"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4" xfId="0" applyFont="1" applyBorder="1" applyAlignment="1">
      <alignment horizontal="center" vertical="center"/>
    </xf>
    <xf numFmtId="43" fontId="4" fillId="0" borderId="14" xfId="7" applyFont="1" applyBorder="1" applyAlignment="1">
      <alignment horizontal="center" vertical="center"/>
    </xf>
    <xf numFmtId="43" fontId="4" fillId="0" borderId="14" xfId="7" applyFont="1" applyBorder="1" applyAlignment="1">
      <alignment horizontal="right" vertical="center"/>
    </xf>
    <xf numFmtId="43" fontId="4" fillId="0" borderId="22" xfId="7" applyFont="1" applyBorder="1" applyAlignment="1">
      <alignment horizontal="center" vertical="center"/>
    </xf>
    <xf numFmtId="0" fontId="4" fillId="0" borderId="16" xfId="0" applyFont="1" applyBorder="1" applyAlignment="1">
      <alignment horizontal="center" wrapText="1"/>
    </xf>
    <xf numFmtId="0" fontId="4" fillId="0" borderId="16" xfId="0" applyFont="1" applyBorder="1"/>
    <xf numFmtId="0" fontId="4" fillId="0" borderId="16" xfId="0" applyFont="1" applyBorder="1" applyAlignment="1">
      <alignment horizontal="center"/>
    </xf>
    <xf numFmtId="43" fontId="4" fillId="0" borderId="16" xfId="7" applyFont="1" applyBorder="1" applyAlignment="1">
      <alignment horizontal="right"/>
    </xf>
    <xf numFmtId="43" fontId="4" fillId="0" borderId="16" xfId="7" applyFont="1" applyBorder="1"/>
    <xf numFmtId="0" fontId="4" fillId="0" borderId="23"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8" xfId="0" applyFont="1" applyBorder="1" applyAlignment="1">
      <alignment horizontal="center" vertical="center"/>
    </xf>
    <xf numFmtId="43" fontId="4" fillId="0" borderId="18" xfId="7" applyFont="1" applyBorder="1" applyAlignment="1">
      <alignment horizontal="center" vertical="center"/>
    </xf>
    <xf numFmtId="43" fontId="4" fillId="0" borderId="18" xfId="7" applyFont="1" applyBorder="1" applyAlignment="1">
      <alignment horizontal="right" vertical="center"/>
    </xf>
    <xf numFmtId="43" fontId="4" fillId="0" borderId="24" xfId="7" applyFont="1" applyBorder="1" applyAlignment="1">
      <alignment horizontal="center" vertical="center"/>
    </xf>
    <xf numFmtId="0" fontId="5" fillId="3" borderId="1" xfId="0" applyFont="1" applyFill="1" applyBorder="1"/>
    <xf numFmtId="0" fontId="5" fillId="0" borderId="1" xfId="0" applyFont="1" applyBorder="1"/>
    <xf numFmtId="0" fontId="4" fillId="0" borderId="1" xfId="0" applyFont="1" applyBorder="1" applyAlignment="1">
      <alignment horizontal="left" vertical="top" wrapText="1"/>
    </xf>
    <xf numFmtId="0" fontId="4" fillId="0" borderId="0" xfId="0" applyFont="1" applyAlignment="1">
      <alignment horizontal="center"/>
    </xf>
    <xf numFmtId="165" fontId="4" fillId="0" borderId="1" xfId="7" applyNumberFormat="1" applyFont="1" applyFill="1" applyBorder="1" applyAlignment="1">
      <alignment wrapText="1"/>
    </xf>
    <xf numFmtId="0" fontId="5" fillId="0" borderId="1" xfId="0" applyFont="1" applyBorder="1" applyAlignment="1">
      <alignment vertical="top" wrapText="1"/>
    </xf>
    <xf numFmtId="0" fontId="5" fillId="0" borderId="13" xfId="0" applyFont="1" applyBorder="1"/>
    <xf numFmtId="0" fontId="5" fillId="0" borderId="13" xfId="0" applyFont="1" applyBorder="1" applyAlignment="1">
      <alignment wrapText="1"/>
    </xf>
    <xf numFmtId="0" fontId="5" fillId="0" borderId="26" xfId="0" applyFont="1" applyBorder="1"/>
    <xf numFmtId="0" fontId="5" fillId="0" borderId="26" xfId="0" applyFont="1" applyBorder="1" applyAlignment="1">
      <alignment vertical="top" wrapText="1"/>
    </xf>
    <xf numFmtId="0" fontId="4" fillId="0" borderId="26" xfId="0" applyFont="1" applyBorder="1"/>
    <xf numFmtId="0" fontId="4" fillId="0" borderId="26" xfId="0" applyFont="1" applyBorder="1" applyAlignment="1">
      <alignment vertical="center" wrapText="1"/>
    </xf>
    <xf numFmtId="43" fontId="5" fillId="0" borderId="1" xfId="7" applyFont="1" applyBorder="1" applyAlignment="1">
      <alignment vertical="top" wrapText="1"/>
    </xf>
    <xf numFmtId="43" fontId="5" fillId="0" borderId="1" xfId="0" applyNumberFormat="1" applyFont="1" applyBorder="1" applyAlignment="1">
      <alignment vertical="top" wrapText="1"/>
    </xf>
    <xf numFmtId="0" fontId="5" fillId="3" borderId="1" xfId="0" applyFont="1" applyFill="1" applyBorder="1" applyAlignment="1">
      <alignment vertical="center" wrapText="1"/>
    </xf>
    <xf numFmtId="0" fontId="6" fillId="3" borderId="1" xfId="0" applyFont="1" applyFill="1" applyBorder="1" applyAlignment="1">
      <alignment vertical="center" wrapText="1"/>
    </xf>
    <xf numFmtId="0" fontId="5" fillId="3" borderId="1" xfId="0" applyFont="1" applyFill="1" applyBorder="1" applyAlignment="1" applyProtection="1">
      <alignment vertical="center" wrapText="1"/>
      <protection locked="0"/>
    </xf>
    <xf numFmtId="0" fontId="5" fillId="0" borderId="1" xfId="0" applyFont="1" applyBorder="1" applyAlignment="1">
      <alignment vertical="top"/>
    </xf>
    <xf numFmtId="43" fontId="5" fillId="0" borderId="1" xfId="7" applyFont="1" applyBorder="1" applyAlignment="1">
      <alignment vertical="top"/>
    </xf>
    <xf numFmtId="0" fontId="4" fillId="3" borderId="1" xfId="0" applyFont="1" applyFill="1" applyBorder="1" applyAlignment="1">
      <alignment vertical="center" wrapText="1"/>
    </xf>
    <xf numFmtId="43" fontId="4" fillId="3" borderId="1" xfId="7" applyFont="1" applyFill="1" applyBorder="1" applyAlignment="1">
      <alignment vertical="top" wrapText="1"/>
    </xf>
    <xf numFmtId="169" fontId="4" fillId="3" borderId="1" xfId="0" applyNumberFormat="1" applyFont="1" applyFill="1" applyBorder="1" applyAlignment="1">
      <alignment horizontal="center" wrapText="1"/>
    </xf>
    <xf numFmtId="0" fontId="4" fillId="3" borderId="1" xfId="0" applyFont="1" applyFill="1" applyBorder="1" applyAlignment="1">
      <alignment horizontal="left" vertical="top" wrapText="1"/>
    </xf>
    <xf numFmtId="0" fontId="4" fillId="3" borderId="1" xfId="0" applyFont="1" applyFill="1" applyBorder="1" applyAlignment="1">
      <alignment horizontal="center" vertical="top"/>
    </xf>
    <xf numFmtId="43" fontId="4" fillId="3" borderId="1" xfId="7" applyFont="1" applyFill="1" applyBorder="1" applyAlignment="1">
      <alignment horizontal="center" vertical="top"/>
    </xf>
    <xf numFmtId="164" fontId="4" fillId="3" borderId="1" xfId="7" applyNumberFormat="1" applyFont="1" applyFill="1" applyBorder="1" applyAlignment="1">
      <alignment horizontal="center" vertical="top"/>
    </xf>
    <xf numFmtId="169" fontId="5" fillId="3" borderId="1" xfId="0" applyNumberFormat="1" applyFont="1" applyFill="1" applyBorder="1" applyAlignment="1">
      <alignment horizontal="center" wrapText="1"/>
    </xf>
    <xf numFmtId="0" fontId="5" fillId="3" borderId="1" xfId="0" applyFont="1" applyFill="1" applyBorder="1" applyAlignment="1">
      <alignment horizontal="center" vertical="top"/>
    </xf>
    <xf numFmtId="43" fontId="5" fillId="3" borderId="1" xfId="7" applyFont="1" applyFill="1" applyBorder="1" applyAlignment="1">
      <alignment horizontal="center" vertical="top"/>
    </xf>
    <xf numFmtId="165" fontId="5" fillId="3" borderId="1" xfId="7" applyNumberFormat="1" applyFont="1" applyFill="1" applyBorder="1" applyAlignment="1">
      <alignment horizontal="center" vertical="top"/>
    </xf>
    <xf numFmtId="0" fontId="4" fillId="3" borderId="1" xfId="0" applyFont="1" applyFill="1" applyBorder="1" applyAlignment="1">
      <alignment horizontal="center" vertical="top" wrapText="1"/>
    </xf>
    <xf numFmtId="0" fontId="4" fillId="3" borderId="11" xfId="0" applyFont="1" applyFill="1" applyBorder="1" applyAlignment="1">
      <alignment horizontal="center" vertical="top"/>
    </xf>
    <xf numFmtId="0" fontId="4" fillId="3" borderId="12" xfId="0" applyFont="1" applyFill="1" applyBorder="1" applyAlignment="1">
      <alignment horizontal="center" vertical="top"/>
    </xf>
    <xf numFmtId="43" fontId="4" fillId="3" borderId="10" xfId="7" applyFont="1" applyFill="1" applyBorder="1" applyAlignment="1">
      <alignment horizontal="center" vertical="top"/>
    </xf>
    <xf numFmtId="165" fontId="4" fillId="3" borderId="1" xfId="7" applyNumberFormat="1" applyFont="1" applyFill="1" applyBorder="1" applyAlignment="1">
      <alignment horizontal="center" vertical="top"/>
    </xf>
    <xf numFmtId="43" fontId="4" fillId="0" borderId="1" xfId="7" applyFont="1" applyBorder="1" applyAlignment="1">
      <alignment vertical="center" wrapText="1"/>
    </xf>
    <xf numFmtId="165" fontId="4" fillId="0" borderId="1" xfId="0" applyNumberFormat="1" applyFont="1" applyBorder="1" applyAlignment="1">
      <alignment vertical="center" wrapText="1"/>
    </xf>
    <xf numFmtId="0" fontId="4" fillId="0" borderId="13" xfId="0" applyFont="1" applyBorder="1" applyAlignment="1">
      <alignment horizontal="center" vertical="center" wrapText="1"/>
    </xf>
    <xf numFmtId="0" fontId="4" fillId="0" borderId="13" xfId="0" applyFont="1" applyBorder="1" applyAlignment="1">
      <alignment vertical="center" wrapText="1"/>
    </xf>
    <xf numFmtId="43" fontId="4" fillId="0" borderId="13" xfId="7" applyFont="1" applyBorder="1" applyAlignment="1">
      <alignment vertical="center" wrapText="1"/>
    </xf>
    <xf numFmtId="165" fontId="4" fillId="0" borderId="13" xfId="0" applyNumberFormat="1" applyFont="1" applyBorder="1" applyAlignment="1">
      <alignment vertical="center" wrapText="1"/>
    </xf>
    <xf numFmtId="43" fontId="4" fillId="0" borderId="1" xfId="7" applyFont="1" applyBorder="1" applyAlignment="1">
      <alignment horizontal="right" vertical="top" wrapText="1"/>
    </xf>
    <xf numFmtId="43" fontId="5" fillId="0" borderId="1" xfId="7" applyFont="1" applyBorder="1" applyAlignment="1">
      <alignment horizontal="right" vertical="center" wrapText="1"/>
    </xf>
    <xf numFmtId="0" fontId="5" fillId="0" borderId="1" xfId="0" applyFont="1" applyBorder="1" applyAlignment="1">
      <alignment horizontal="center" vertical="center" wrapText="1"/>
    </xf>
    <xf numFmtId="43" fontId="5" fillId="0" borderId="1" xfId="7" applyFont="1" applyBorder="1" applyAlignment="1">
      <alignment horizontal="right" vertical="top"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43" fontId="5" fillId="0" borderId="1" xfId="7" applyFont="1" applyBorder="1" applyAlignment="1">
      <alignment vertical="center" wrapText="1"/>
    </xf>
    <xf numFmtId="165" fontId="5" fillId="0" borderId="1" xfId="0" applyNumberFormat="1" applyFont="1" applyBorder="1" applyAlignment="1">
      <alignment vertical="center" wrapText="1"/>
    </xf>
    <xf numFmtId="0" fontId="5" fillId="0" borderId="0" xfId="0" applyFont="1" applyAlignment="1">
      <alignment horizontal="left" vertical="top"/>
    </xf>
    <xf numFmtId="0" fontId="4" fillId="3" borderId="0" xfId="0" applyFont="1" applyFill="1" applyAlignment="1">
      <alignment wrapText="1"/>
    </xf>
    <xf numFmtId="0" fontId="4" fillId="0" borderId="1" xfId="0" applyFont="1" applyBorder="1" applyAlignment="1">
      <alignment horizontal="left" vertical="top"/>
    </xf>
    <xf numFmtId="0" fontId="6" fillId="0" borderId="0" xfId="0" applyFont="1" applyAlignment="1">
      <alignment wrapText="1"/>
    </xf>
    <xf numFmtId="0" fontId="5" fillId="0" borderId="1" xfId="0" applyFont="1" applyBorder="1" applyAlignment="1">
      <alignment horizontal="left" vertical="top"/>
    </xf>
    <xf numFmtId="0" fontId="5" fillId="0" borderId="1" xfId="0" applyFont="1" applyBorder="1" applyAlignment="1">
      <alignment horizontal="left" vertical="top" wrapText="1"/>
    </xf>
    <xf numFmtId="0" fontId="8" fillId="0" borderId="1" xfId="0" applyFont="1" applyBorder="1" applyAlignment="1">
      <alignment horizontal="left" vertical="top" wrapText="1"/>
    </xf>
    <xf numFmtId="3" fontId="5" fillId="0" borderId="1" xfId="0" applyNumberFormat="1" applyFont="1" applyBorder="1" applyAlignment="1">
      <alignment horizontal="left" vertical="top"/>
    </xf>
    <xf numFmtId="164" fontId="5" fillId="0" borderId="1" xfId="7" applyNumberFormat="1" applyFont="1" applyBorder="1" applyAlignment="1">
      <alignment horizontal="left" vertical="top"/>
    </xf>
    <xf numFmtId="43" fontId="5" fillId="0" borderId="1" xfId="7" applyFont="1" applyBorder="1" applyAlignment="1">
      <alignment horizontal="left" vertical="top"/>
    </xf>
    <xf numFmtId="0" fontId="4" fillId="0" borderId="0" xfId="0" applyFont="1" applyAlignment="1">
      <alignment horizontal="center" vertical="center" wrapText="1"/>
    </xf>
    <xf numFmtId="0" fontId="4" fillId="0" borderId="0" xfId="0" applyFont="1" applyAlignment="1">
      <alignment vertical="center" wrapText="1"/>
    </xf>
    <xf numFmtId="43" fontId="4" fillId="0" borderId="0" xfId="7" applyFont="1" applyBorder="1" applyAlignment="1">
      <alignment vertical="center" wrapText="1"/>
    </xf>
    <xf numFmtId="165" fontId="4" fillId="0" borderId="0" xfId="0" applyNumberFormat="1" applyFont="1" applyAlignment="1">
      <alignment vertical="center" wrapText="1"/>
    </xf>
    <xf numFmtId="0" fontId="5" fillId="3" borderId="0" xfId="0" applyFont="1" applyFill="1" applyAlignment="1">
      <alignment wrapText="1"/>
    </xf>
    <xf numFmtId="0" fontId="4" fillId="0" borderId="1" xfId="0" applyFont="1" applyBorder="1" applyAlignment="1">
      <alignment horizontal="center" vertical="top" wrapText="1"/>
    </xf>
    <xf numFmtId="0" fontId="4" fillId="0" borderId="0" xfId="0" applyFont="1" applyAlignment="1">
      <alignment horizontal="left" vertical="top"/>
    </xf>
    <xf numFmtId="0" fontId="6" fillId="0" borderId="1" xfId="0" applyFont="1" applyBorder="1" applyAlignment="1">
      <alignment vertical="center" wrapText="1"/>
    </xf>
    <xf numFmtId="0" fontId="4" fillId="0" borderId="18" xfId="0" applyFont="1" applyBorder="1" applyAlignment="1">
      <alignment horizontal="left" vertical="top"/>
    </xf>
    <xf numFmtId="0" fontId="4" fillId="0" borderId="16" xfId="0" applyFont="1" applyBorder="1" applyAlignment="1">
      <alignment vertical="center" wrapText="1"/>
    </xf>
    <xf numFmtId="43" fontId="4" fillId="0" borderId="16" xfId="7" applyFont="1" applyBorder="1" applyAlignment="1">
      <alignment vertical="center" wrapText="1"/>
    </xf>
    <xf numFmtId="165" fontId="4" fillId="0" borderId="16" xfId="0" applyNumberFormat="1" applyFont="1" applyBorder="1" applyAlignment="1">
      <alignment vertical="center" wrapText="1"/>
    </xf>
    <xf numFmtId="0" fontId="4" fillId="0" borderId="18" xfId="0" applyFont="1" applyBorder="1" applyAlignment="1">
      <alignment vertical="center" wrapText="1"/>
    </xf>
    <xf numFmtId="43" fontId="4" fillId="0" borderId="18" xfId="7" applyFont="1" applyBorder="1" applyAlignment="1">
      <alignment vertical="center" wrapText="1"/>
    </xf>
    <xf numFmtId="165" fontId="4" fillId="0" borderId="18" xfId="0" applyNumberFormat="1" applyFont="1" applyBorder="1" applyAlignment="1">
      <alignment vertical="center" wrapText="1"/>
    </xf>
    <xf numFmtId="0" fontId="4" fillId="0" borderId="28" xfId="0" applyFont="1" applyBorder="1" applyAlignment="1">
      <alignment horizontal="center" vertical="center" wrapText="1"/>
    </xf>
    <xf numFmtId="0" fontId="4" fillId="0" borderId="28" xfId="0" applyFont="1" applyBorder="1" applyAlignment="1">
      <alignment vertical="center" wrapText="1"/>
    </xf>
    <xf numFmtId="43" fontId="4" fillId="0" borderId="28" xfId="7" applyFont="1" applyBorder="1" applyAlignment="1">
      <alignment vertical="center" wrapText="1"/>
    </xf>
    <xf numFmtId="165" fontId="4" fillId="0" borderId="28" xfId="0" applyNumberFormat="1" applyFont="1" applyBorder="1" applyAlignment="1">
      <alignment vertical="center" wrapText="1"/>
    </xf>
    <xf numFmtId="0" fontId="4" fillId="3" borderId="16" xfId="0" applyFont="1" applyFill="1" applyBorder="1" applyAlignment="1">
      <alignment horizontal="center" vertical="top" wrapText="1"/>
    </xf>
    <xf numFmtId="0" fontId="4" fillId="3" borderId="20" xfId="0" applyFont="1" applyFill="1" applyBorder="1" applyAlignment="1">
      <alignment horizontal="center" vertical="top"/>
    </xf>
    <xf numFmtId="0" fontId="4" fillId="3" borderId="15" xfId="0" applyFont="1" applyFill="1" applyBorder="1" applyAlignment="1">
      <alignment horizontal="center" vertical="top"/>
    </xf>
    <xf numFmtId="43" fontId="4" fillId="3" borderId="19" xfId="7" applyFont="1" applyFill="1" applyBorder="1" applyAlignment="1">
      <alignment horizontal="center" vertical="top"/>
    </xf>
    <xf numFmtId="165" fontId="4" fillId="3" borderId="16" xfId="7" applyNumberFormat="1" applyFont="1" applyFill="1" applyBorder="1" applyAlignment="1">
      <alignment horizontal="center" vertical="top"/>
    </xf>
    <xf numFmtId="0" fontId="4" fillId="3" borderId="18" xfId="0" applyFont="1" applyFill="1" applyBorder="1" applyAlignment="1">
      <alignment horizontal="center" vertical="center" wrapText="1"/>
    </xf>
    <xf numFmtId="0" fontId="4" fillId="3" borderId="18" xfId="0" applyFont="1" applyFill="1" applyBorder="1" applyAlignment="1">
      <alignment vertical="center" wrapText="1"/>
    </xf>
    <xf numFmtId="43" fontId="4" fillId="3" borderId="18" xfId="7" applyFont="1" applyFill="1" applyBorder="1" applyAlignment="1">
      <alignment vertical="top" wrapText="1"/>
    </xf>
    <xf numFmtId="0" fontId="4" fillId="3" borderId="16" xfId="0" applyFont="1" applyFill="1" applyBorder="1" applyAlignment="1">
      <alignment vertical="center" wrapText="1"/>
    </xf>
    <xf numFmtId="43" fontId="4" fillId="3" borderId="16" xfId="7" applyFont="1" applyFill="1" applyBorder="1" applyAlignment="1">
      <alignment vertical="top" wrapText="1"/>
    </xf>
    <xf numFmtId="0" fontId="4" fillId="0" borderId="16" xfId="0" applyFont="1" applyBorder="1" applyAlignment="1">
      <alignment horizontal="center" vertical="top" wrapText="1"/>
    </xf>
    <xf numFmtId="0" fontId="4" fillId="0" borderId="16" xfId="0" applyFont="1" applyBorder="1" applyAlignment="1">
      <alignment horizontal="left" vertical="top"/>
    </xf>
    <xf numFmtId="3" fontId="4" fillId="0" borderId="16" xfId="0" applyNumberFormat="1" applyFont="1" applyBorder="1" applyAlignment="1">
      <alignment horizontal="left" vertical="top"/>
    </xf>
    <xf numFmtId="164" fontId="4" fillId="0" borderId="16" xfId="7" applyNumberFormat="1" applyFont="1" applyBorder="1" applyAlignment="1">
      <alignment horizontal="left" vertical="top"/>
    </xf>
    <xf numFmtId="0" fontId="4" fillId="0" borderId="29" xfId="0" applyFont="1" applyBorder="1" applyAlignment="1">
      <alignment horizontal="center" vertical="center" wrapText="1"/>
    </xf>
    <xf numFmtId="0" fontId="4" fillId="3" borderId="30" xfId="0" applyFont="1" applyFill="1" applyBorder="1" applyAlignment="1">
      <alignment wrapText="1"/>
    </xf>
    <xf numFmtId="0" fontId="5" fillId="0" borderId="30" xfId="0" applyFont="1" applyBorder="1" applyAlignment="1">
      <alignment horizontal="left" vertical="top"/>
    </xf>
    <xf numFmtId="0" fontId="4" fillId="0" borderId="29" xfId="0" applyFont="1" applyBorder="1" applyAlignment="1">
      <alignment vertical="center" wrapText="1"/>
    </xf>
    <xf numFmtId="43" fontId="4" fillId="0" borderId="29" xfId="7" applyFont="1" applyBorder="1" applyAlignment="1">
      <alignment vertical="center" wrapText="1"/>
    </xf>
    <xf numFmtId="165" fontId="4" fillId="0" borderId="32" xfId="0" applyNumberFormat="1" applyFont="1" applyBorder="1" applyAlignment="1">
      <alignment vertical="center" wrapText="1"/>
    </xf>
    <xf numFmtId="0" fontId="4" fillId="0" borderId="0" xfId="0" applyFont="1" applyAlignment="1">
      <alignment horizontal="center" wrapText="1"/>
    </xf>
    <xf numFmtId="43" fontId="4" fillId="0" borderId="0" xfId="7" applyFont="1" applyBorder="1" applyAlignment="1">
      <alignment horizontal="right"/>
    </xf>
    <xf numFmtId="43" fontId="4" fillId="0" borderId="0" xfId="7" applyFont="1" applyBorder="1"/>
    <xf numFmtId="0" fontId="5" fillId="0" borderId="1" xfId="0" applyFont="1" applyBorder="1" applyAlignment="1">
      <alignment horizontal="center"/>
    </xf>
    <xf numFmtId="43" fontId="5" fillId="0" borderId="1" xfId="7" applyFont="1" applyBorder="1" applyAlignment="1">
      <alignment horizontal="right"/>
    </xf>
    <xf numFmtId="170" fontId="5" fillId="0" borderId="1" xfId="7" applyNumberFormat="1" applyFont="1" applyBorder="1"/>
    <xf numFmtId="0" fontId="6" fillId="4" borderId="1" xfId="6" applyFont="1" applyFill="1" applyBorder="1" applyAlignment="1">
      <alignment horizontal="center" vertical="top"/>
    </xf>
    <xf numFmtId="2" fontId="5" fillId="0" borderId="1" xfId="0" applyNumberFormat="1" applyFont="1" applyBorder="1" applyAlignment="1">
      <alignment horizontal="right" vertical="top"/>
    </xf>
    <xf numFmtId="166" fontId="5" fillId="0" borderId="1" xfId="7" applyNumberFormat="1" applyFont="1" applyBorder="1" applyAlignment="1">
      <alignment vertical="top" wrapText="1"/>
    </xf>
    <xf numFmtId="43" fontId="5" fillId="0" borderId="1" xfId="7" applyFont="1" applyFill="1" applyBorder="1" applyAlignment="1">
      <alignment vertical="top" wrapText="1"/>
    </xf>
    <xf numFmtId="170" fontId="4" fillId="0" borderId="1" xfId="7" applyNumberFormat="1" applyFont="1" applyBorder="1"/>
    <xf numFmtId="2" fontId="5" fillId="3" borderId="1" xfId="0" applyNumberFormat="1" applyFont="1" applyFill="1" applyBorder="1" applyAlignment="1">
      <alignment horizontal="center" vertical="top"/>
    </xf>
    <xf numFmtId="166" fontId="6" fillId="3" borderId="1" xfId="0" applyNumberFormat="1" applyFont="1" applyFill="1" applyBorder="1" applyAlignment="1">
      <alignment horizontal="center" vertical="top"/>
    </xf>
    <xf numFmtId="167" fontId="6" fillId="3" borderId="1" xfId="0" applyNumberFormat="1" applyFont="1" applyFill="1" applyBorder="1" applyAlignment="1">
      <alignment vertical="top"/>
    </xf>
    <xf numFmtId="2" fontId="6" fillId="3" borderId="1" xfId="0" applyNumberFormat="1" applyFont="1" applyFill="1" applyBorder="1" applyAlignment="1">
      <alignment horizontal="center" vertical="top" wrapText="1"/>
    </xf>
    <xf numFmtId="168" fontId="6" fillId="3" borderId="1" xfId="0" applyNumberFormat="1" applyFont="1" applyFill="1" applyBorder="1" applyAlignment="1">
      <alignment horizontal="center" vertical="top"/>
    </xf>
    <xf numFmtId="0" fontId="7" fillId="3" borderId="1" xfId="0" applyFont="1" applyFill="1" applyBorder="1" applyAlignment="1">
      <alignment vertical="top" wrapText="1"/>
    </xf>
    <xf numFmtId="0" fontId="5" fillId="0" borderId="1" xfId="0" applyFont="1" applyBorder="1" applyAlignment="1">
      <alignment horizontal="center" vertical="top"/>
    </xf>
    <xf numFmtId="169" fontId="5" fillId="0" borderId="1" xfId="0" applyNumberFormat="1" applyFont="1" applyBorder="1" applyAlignment="1">
      <alignment vertical="top"/>
    </xf>
    <xf numFmtId="43" fontId="5" fillId="0" borderId="1" xfId="7" applyFont="1" applyBorder="1" applyAlignment="1">
      <alignment horizontal="right" vertical="top"/>
    </xf>
    <xf numFmtId="170" fontId="5" fillId="0" borderId="1" xfId="7" applyNumberFormat="1" applyFont="1" applyBorder="1" applyAlignment="1">
      <alignment vertical="top"/>
    </xf>
    <xf numFmtId="0" fontId="4" fillId="0" borderId="1" xfId="0" applyFont="1" applyBorder="1" applyAlignment="1">
      <alignment wrapText="1"/>
    </xf>
    <xf numFmtId="0" fontId="5" fillId="3" borderId="1" xfId="0" applyFont="1" applyFill="1" applyBorder="1" applyAlignment="1">
      <alignment wrapText="1"/>
    </xf>
    <xf numFmtId="43" fontId="5" fillId="3" borderId="1" xfId="7" applyFont="1" applyFill="1" applyBorder="1" applyAlignment="1">
      <alignment horizontal="right"/>
    </xf>
    <xf numFmtId="164" fontId="5" fillId="3" borderId="1" xfId="7" applyNumberFormat="1" applyFont="1" applyFill="1" applyBorder="1" applyAlignment="1">
      <alignment horizontal="center" vertical="center" wrapText="1"/>
    </xf>
    <xf numFmtId="0" fontId="5" fillId="0" borderId="0" xfId="0" applyFont="1" applyAlignment="1">
      <alignment vertical="top"/>
    </xf>
    <xf numFmtId="43" fontId="4" fillId="0" borderId="1" xfId="7" applyFont="1" applyBorder="1" applyAlignment="1">
      <alignment horizontal="right" vertical="center" wrapText="1"/>
    </xf>
    <xf numFmtId="0" fontId="17" fillId="0" borderId="1" xfId="0" applyFont="1" applyBorder="1" applyAlignment="1" applyProtection="1">
      <alignment horizontal="left" vertical="top" wrapText="1"/>
      <protection locked="0"/>
    </xf>
    <xf numFmtId="43" fontId="5" fillId="3" borderId="1" xfId="7" applyFont="1" applyFill="1" applyBorder="1" applyAlignment="1">
      <alignment vertical="top" wrapText="1"/>
    </xf>
    <xf numFmtId="0" fontId="5" fillId="0" borderId="1" xfId="0" applyFont="1" applyBorder="1" applyAlignment="1">
      <alignment horizontal="center" vertical="top" wrapText="1"/>
    </xf>
    <xf numFmtId="0" fontId="4" fillId="0" borderId="18" xfId="0" applyFont="1" applyBorder="1" applyAlignment="1">
      <alignment horizontal="center"/>
    </xf>
    <xf numFmtId="0" fontId="4" fillId="0" borderId="18" xfId="0" applyFont="1" applyBorder="1"/>
    <xf numFmtId="43" fontId="4" fillId="0" borderId="18" xfId="7" applyFont="1" applyBorder="1" applyAlignment="1">
      <alignment horizontal="right"/>
    </xf>
    <xf numFmtId="170" fontId="4" fillId="0" borderId="18" xfId="7" applyNumberFormat="1" applyFont="1" applyBorder="1"/>
    <xf numFmtId="170" fontId="4" fillId="0" borderId="16" xfId="7" applyNumberFormat="1" applyFont="1" applyBorder="1"/>
    <xf numFmtId="0" fontId="5" fillId="3" borderId="18" xfId="0" applyFont="1" applyFill="1" applyBorder="1" applyAlignment="1">
      <alignment horizontal="center" vertical="top" wrapText="1"/>
    </xf>
    <xf numFmtId="0" fontId="7" fillId="3" borderId="18" xfId="0" applyFont="1" applyFill="1" applyBorder="1" applyAlignment="1">
      <alignment horizontal="center" vertical="top" wrapText="1"/>
    </xf>
    <xf numFmtId="0" fontId="5" fillId="3" borderId="18" xfId="0" applyFont="1" applyFill="1" applyBorder="1" applyAlignment="1">
      <alignment horizontal="center" vertical="top"/>
    </xf>
    <xf numFmtId="43" fontId="5" fillId="3" borderId="18" xfId="7" applyFont="1" applyFill="1" applyBorder="1" applyAlignment="1">
      <alignment horizontal="right" vertical="top"/>
    </xf>
    <xf numFmtId="170" fontId="4" fillId="3" borderId="18" xfId="7" applyNumberFormat="1" applyFont="1" applyFill="1" applyBorder="1" applyAlignment="1">
      <alignment horizontal="center" vertical="top"/>
    </xf>
    <xf numFmtId="0" fontId="5" fillId="3" borderId="16" xfId="0" applyFont="1" applyFill="1" applyBorder="1"/>
    <xf numFmtId="43" fontId="5" fillId="3" borderId="16" xfId="7" applyFont="1" applyFill="1" applyBorder="1" applyAlignment="1">
      <alignment horizontal="right"/>
    </xf>
    <xf numFmtId="170" fontId="4" fillId="3" borderId="16" xfId="7" applyNumberFormat="1" applyFont="1" applyFill="1" applyBorder="1"/>
    <xf numFmtId="0" fontId="5" fillId="3" borderId="16" xfId="0" applyFont="1" applyFill="1" applyBorder="1" applyAlignment="1">
      <alignment horizontal="center" vertical="top" wrapText="1"/>
    </xf>
    <xf numFmtId="0" fontId="5" fillId="3" borderId="16" xfId="0" applyFont="1" applyFill="1" applyBorder="1" applyAlignment="1">
      <alignment horizontal="center" vertical="top"/>
    </xf>
    <xf numFmtId="43" fontId="5" fillId="3" borderId="16" xfId="7" applyFont="1" applyFill="1" applyBorder="1" applyAlignment="1">
      <alignment horizontal="right" vertical="top"/>
    </xf>
    <xf numFmtId="170" fontId="4" fillId="3" borderId="16" xfId="7" applyNumberFormat="1" applyFont="1" applyFill="1" applyBorder="1" applyAlignment="1">
      <alignment horizontal="center" vertical="top"/>
    </xf>
    <xf numFmtId="0" fontId="5" fillId="3" borderId="13" xfId="0" applyFont="1" applyFill="1" applyBorder="1" applyAlignment="1">
      <alignment horizontal="center" vertical="top" wrapText="1"/>
    </xf>
    <xf numFmtId="0" fontId="7" fillId="3" borderId="13" xfId="0" applyFont="1" applyFill="1" applyBorder="1" applyAlignment="1">
      <alignment horizontal="center" vertical="top" wrapText="1"/>
    </xf>
    <xf numFmtId="0" fontId="5" fillId="3" borderId="13" xfId="0" applyFont="1" applyFill="1" applyBorder="1" applyAlignment="1">
      <alignment horizontal="center" vertical="top"/>
    </xf>
    <xf numFmtId="43" fontId="5" fillId="3" borderId="13" xfId="7" applyFont="1" applyFill="1" applyBorder="1" applyAlignment="1">
      <alignment horizontal="right" vertical="top"/>
    </xf>
    <xf numFmtId="170" fontId="4" fillId="3" borderId="13" xfId="7" applyNumberFormat="1" applyFont="1" applyFill="1" applyBorder="1" applyAlignment="1">
      <alignment horizontal="center" vertical="top"/>
    </xf>
    <xf numFmtId="0" fontId="6" fillId="3" borderId="1" xfId="0" applyFont="1" applyFill="1" applyBorder="1" applyAlignment="1">
      <alignment horizontal="left" vertical="top" wrapText="1"/>
    </xf>
    <xf numFmtId="170" fontId="6" fillId="3" borderId="1" xfId="0" applyNumberFormat="1" applyFont="1" applyFill="1" applyBorder="1" applyAlignment="1">
      <alignment horizontal="left" vertical="top" wrapText="1"/>
    </xf>
    <xf numFmtId="0" fontId="4" fillId="0" borderId="13" xfId="0" applyFont="1" applyBorder="1" applyAlignment="1">
      <alignment horizontal="center" vertical="top" wrapText="1"/>
    </xf>
    <xf numFmtId="0" fontId="4" fillId="0" borderId="13" xfId="0" applyFont="1" applyBorder="1" applyAlignment="1">
      <alignment horizontal="left" vertical="top"/>
    </xf>
    <xf numFmtId="3" fontId="4" fillId="0" borderId="13" xfId="0" applyNumberFormat="1" applyFont="1" applyBorder="1" applyAlignment="1">
      <alignment horizontal="left" vertical="top"/>
    </xf>
    <xf numFmtId="164" fontId="4" fillId="0" borderId="13" xfId="7" applyNumberFormat="1" applyFont="1" applyBorder="1" applyAlignment="1">
      <alignment horizontal="left" vertical="top"/>
    </xf>
    <xf numFmtId="2" fontId="5" fillId="0" borderId="1" xfId="0" applyNumberFormat="1" applyFont="1" applyBorder="1"/>
    <xf numFmtId="2" fontId="5" fillId="0" borderId="1" xfId="0" applyNumberFormat="1" applyFont="1" applyBorder="1" applyAlignment="1">
      <alignment horizontal="center" vertical="center" wrapText="1"/>
    </xf>
    <xf numFmtId="0" fontId="5" fillId="0" borderId="10" xfId="0" applyFont="1" applyBorder="1" applyAlignment="1">
      <alignment horizontal="center" vertical="top" wrapText="1"/>
    </xf>
    <xf numFmtId="0" fontId="5" fillId="0" borderId="27" xfId="0" applyFont="1" applyBorder="1" applyAlignment="1">
      <alignment horizontal="center" vertical="top" wrapText="1"/>
    </xf>
    <xf numFmtId="0" fontId="5" fillId="0" borderId="31" xfId="0" applyFont="1" applyBorder="1" applyAlignment="1">
      <alignment horizontal="center" vertical="top" wrapText="1"/>
    </xf>
    <xf numFmtId="0" fontId="4" fillId="0" borderId="30" xfId="0" applyFont="1" applyBorder="1" applyAlignment="1">
      <alignment horizontal="center"/>
    </xf>
    <xf numFmtId="0" fontId="4" fillId="0" borderId="18" xfId="0" applyFont="1" applyBorder="1" applyAlignment="1">
      <alignment horizontal="center" vertical="top"/>
    </xf>
    <xf numFmtId="0" fontId="4" fillId="0" borderId="1" xfId="0" applyFont="1" applyBorder="1" applyAlignment="1">
      <alignment horizontal="center" vertical="top"/>
    </xf>
    <xf numFmtId="0" fontId="4" fillId="0" borderId="10" xfId="0" applyFont="1" applyBorder="1" applyAlignment="1">
      <alignment horizontal="center" vertical="top"/>
    </xf>
    <xf numFmtId="0" fontId="4" fillId="0" borderId="16" xfId="0" applyFont="1" applyBorder="1" applyAlignment="1">
      <alignment horizontal="center" vertical="top"/>
    </xf>
    <xf numFmtId="0" fontId="5" fillId="0" borderId="16" xfId="0" applyFont="1" applyBorder="1" applyAlignment="1">
      <alignment horizontal="center" vertical="top"/>
    </xf>
    <xf numFmtId="0" fontId="14" fillId="3" borderId="1" xfId="0" applyFont="1" applyFill="1" applyBorder="1" applyAlignment="1">
      <alignment horizontal="center" vertical="center"/>
    </xf>
    <xf numFmtId="169" fontId="5" fillId="0" borderId="1" xfId="0" applyNumberFormat="1" applyFont="1" applyBorder="1" applyAlignment="1">
      <alignment horizontal="center" vertical="center" wrapText="1"/>
    </xf>
    <xf numFmtId="0" fontId="5" fillId="0" borderId="0" xfId="0" applyFont="1" applyAlignment="1">
      <alignment horizontal="center" vertical="top" wrapText="1"/>
    </xf>
    <xf numFmtId="0" fontId="5" fillId="0" borderId="13" xfId="0" applyFont="1" applyBorder="1" applyAlignment="1">
      <alignment horizontal="center" vertical="top" wrapText="1"/>
    </xf>
    <xf numFmtId="0" fontId="4" fillId="3" borderId="6" xfId="0" applyFont="1" applyFill="1" applyBorder="1"/>
    <xf numFmtId="0" fontId="4" fillId="2" borderId="1" xfId="0" applyFont="1" applyFill="1" applyBorder="1" applyAlignment="1">
      <alignment horizontal="center" vertical="top" wrapText="1"/>
    </xf>
    <xf numFmtId="0" fontId="4" fillId="2" borderId="1" xfId="0" applyFont="1" applyFill="1" applyBorder="1" applyAlignment="1">
      <alignment horizontal="left" vertical="top" wrapText="1"/>
    </xf>
    <xf numFmtId="43" fontId="4" fillId="2" borderId="1" xfId="7" applyFont="1" applyFill="1" applyBorder="1" applyAlignment="1">
      <alignment horizontal="right" vertical="top" wrapText="1"/>
    </xf>
    <xf numFmtId="43" fontId="4" fillId="2" borderId="1" xfId="7" applyFont="1" applyFill="1" applyBorder="1" applyAlignment="1">
      <alignment horizontal="center" vertical="top" wrapText="1"/>
    </xf>
    <xf numFmtId="0" fontId="4" fillId="0" borderId="0" xfId="0" applyFont="1" applyAlignment="1">
      <alignment vertical="top" wrapText="1"/>
    </xf>
    <xf numFmtId="43" fontId="4" fillId="0" borderId="26" xfId="7" applyFont="1" applyBorder="1" applyAlignment="1">
      <alignment horizontal="left"/>
    </xf>
    <xf numFmtId="43" fontId="4" fillId="0" borderId="1" xfId="7" applyFont="1" applyFill="1" applyBorder="1" applyAlignment="1">
      <alignment horizontal="right" vertical="center"/>
    </xf>
    <xf numFmtId="4" fontId="13" fillId="0" borderId="1" xfId="0" applyNumberFormat="1" applyFont="1" applyBorder="1" applyAlignment="1">
      <alignment horizontal="right"/>
    </xf>
    <xf numFmtId="4" fontId="13" fillId="0" borderId="13" xfId="0" applyNumberFormat="1" applyFont="1" applyBorder="1" applyAlignment="1">
      <alignment horizontal="right"/>
    </xf>
    <xf numFmtId="4" fontId="13" fillId="0" borderId="26" xfId="0" applyNumberFormat="1" applyFont="1" applyBorder="1" applyAlignment="1">
      <alignment horizontal="right"/>
    </xf>
    <xf numFmtId="0" fontId="5" fillId="0" borderId="0" xfId="0" applyFont="1" applyAlignment="1">
      <alignment horizontal="right"/>
    </xf>
    <xf numFmtId="0" fontId="4" fillId="0" borderId="13" xfId="0" applyFont="1" applyBorder="1" applyAlignment="1">
      <alignment horizontal="center" wrapText="1"/>
    </xf>
    <xf numFmtId="0" fontId="4" fillId="0" borderId="13" xfId="0" applyFont="1" applyBorder="1" applyAlignment="1">
      <alignment horizontal="center"/>
    </xf>
    <xf numFmtId="0" fontId="4" fillId="0" borderId="13" xfId="0" applyFont="1" applyBorder="1"/>
    <xf numFmtId="43" fontId="4" fillId="0" borderId="13" xfId="7" applyFont="1" applyBorder="1" applyAlignment="1">
      <alignment horizontal="right"/>
    </xf>
    <xf numFmtId="43" fontId="4" fillId="0" borderId="13" xfId="7" applyFont="1" applyBorder="1"/>
    <xf numFmtId="0" fontId="4" fillId="0" borderId="0" xfId="0" applyFont="1" applyAlignment="1">
      <alignment horizont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14" fillId="3" borderId="1" xfId="0" applyFont="1" applyFill="1" applyBorder="1" applyAlignment="1">
      <alignment vertical="center" wrapText="1"/>
    </xf>
    <xf numFmtId="0" fontId="7" fillId="3" borderId="1" xfId="0" applyFont="1" applyFill="1" applyBorder="1" applyAlignment="1">
      <alignment horizontal="left" vertical="top" wrapText="1"/>
    </xf>
    <xf numFmtId="165" fontId="4" fillId="0" borderId="25" xfId="7" applyNumberFormat="1" applyFont="1" applyFill="1" applyBorder="1" applyAlignment="1">
      <alignment horizontal="center" wrapText="1"/>
    </xf>
  </cellXfs>
  <cellStyles count="9">
    <cellStyle name="Comma" xfId="7" builtinId="3"/>
    <cellStyle name="Comma 2" xfId="8" xr:uid="{00000000-0005-0000-0000-000001000000}"/>
    <cellStyle name="Comma 3" xfId="2" xr:uid="{00000000-0005-0000-0000-000002000000}"/>
    <cellStyle name="Millares 2" xfId="4" xr:uid="{00000000-0005-0000-0000-000003000000}"/>
    <cellStyle name="Normal" xfId="0" builtinId="0"/>
    <cellStyle name="Normal 17" xfId="5" xr:uid="{00000000-0005-0000-0000-000005000000}"/>
    <cellStyle name="Normal 2" xfId="6" xr:uid="{00000000-0005-0000-0000-000006000000}"/>
    <cellStyle name="Normal 26 2" xfId="3" xr:uid="{00000000-0005-0000-0000-000007000000}"/>
    <cellStyle name="Normal 3" xfId="1" xr:uid="{00000000-0005-0000-0000-000008000000}"/>
  </cellStyles>
  <dxfs count="0"/>
  <tableStyles count="0" defaultTableStyle="TableStyleMedium2" defaultPivotStyle="PivotStyleLight16"/>
  <colors>
    <mruColors>
      <color rgb="FFFF0066"/>
      <color rgb="FF647C9C"/>
      <color rgb="FF556A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10"/>
  <sheetViews>
    <sheetView tabSelected="1" view="pageBreakPreview" zoomScale="90" zoomScaleNormal="100" zoomScaleSheetLayoutView="90" workbookViewId="0">
      <selection activeCell="B27" sqref="B27"/>
    </sheetView>
  </sheetViews>
  <sheetFormatPr defaultColWidth="8.5703125" defaultRowHeight="16.5"/>
  <cols>
    <col min="1" max="1" width="13.140625" style="55" customWidth="1"/>
    <col min="2" max="2" width="64.140625" style="2" customWidth="1"/>
    <col min="3" max="3" width="8.5703125" style="2"/>
    <col min="4" max="4" width="11.42578125" style="3" bestFit="1" customWidth="1"/>
    <col min="5" max="5" width="15.5703125" style="4" customWidth="1"/>
    <col min="6" max="6" width="16.42578125" style="5" customWidth="1"/>
    <col min="7" max="9" width="8.5703125" style="2" hidden="1" customWidth="1"/>
    <col min="10" max="16384" width="8.5703125" style="2"/>
  </cols>
  <sheetData>
    <row r="1" spans="1:6" ht="17.100000000000001" thickBot="1">
      <c r="A1" s="295" t="s">
        <v>0</v>
      </c>
      <c r="B1" s="295"/>
      <c r="C1" s="295"/>
      <c r="D1" s="295"/>
      <c r="E1" s="295"/>
      <c r="F1" s="295"/>
    </row>
    <row r="2" spans="1:6">
      <c r="A2" s="56" t="s">
        <v>1</v>
      </c>
      <c r="B2" s="1" t="s">
        <v>2</v>
      </c>
    </row>
    <row r="3" spans="1:6">
      <c r="A3" s="57" t="s">
        <v>3</v>
      </c>
      <c r="B3" s="6" t="s">
        <v>4</v>
      </c>
    </row>
    <row r="4" spans="1:6">
      <c r="A4" s="57" t="s">
        <v>5</v>
      </c>
      <c r="B4" s="6" t="s">
        <v>6</v>
      </c>
    </row>
    <row r="5" spans="1:6">
      <c r="A5" s="57" t="s">
        <v>7</v>
      </c>
      <c r="B5" s="6" t="s">
        <v>8</v>
      </c>
    </row>
    <row r="6" spans="1:6" ht="17.100000000000001" thickBot="1">
      <c r="A6" s="58" t="s">
        <v>9</v>
      </c>
      <c r="B6" s="7" t="s">
        <v>10</v>
      </c>
    </row>
    <row r="8" spans="1:6" s="283" customFormat="1" ht="33">
      <c r="A8" s="279"/>
      <c r="B8" s="280" t="s">
        <v>11</v>
      </c>
      <c r="C8" s="279" t="s">
        <v>12</v>
      </c>
      <c r="D8" s="279" t="s">
        <v>13</v>
      </c>
      <c r="E8" s="281" t="s">
        <v>14</v>
      </c>
      <c r="F8" s="282" t="s">
        <v>15</v>
      </c>
    </row>
    <row r="9" spans="1:6">
      <c r="A9" s="274" t="s">
        <v>16</v>
      </c>
      <c r="B9" s="298" t="s">
        <v>17</v>
      </c>
      <c r="C9" s="298"/>
      <c r="D9" s="298"/>
      <c r="E9" s="298"/>
      <c r="F9" s="298"/>
    </row>
    <row r="10" spans="1:6" ht="33">
      <c r="A10" s="234"/>
      <c r="B10" s="18" t="s">
        <v>18</v>
      </c>
      <c r="C10" s="112"/>
      <c r="D10" s="112"/>
      <c r="E10" s="119"/>
      <c r="F10" s="112"/>
    </row>
    <row r="11" spans="1:6" ht="66">
      <c r="A11" s="150">
        <v>1.1000000000000001</v>
      </c>
      <c r="B11" s="173" t="s">
        <v>19</v>
      </c>
      <c r="C11" s="24" t="s">
        <v>20</v>
      </c>
      <c r="D11" s="24">
        <v>1</v>
      </c>
      <c r="E11" s="119"/>
      <c r="F11" s="120"/>
    </row>
    <row r="12" spans="1:6">
      <c r="A12" s="150">
        <f>A11+0.1</f>
        <v>1.2000000000000002</v>
      </c>
      <c r="B12" s="24" t="s">
        <v>21</v>
      </c>
      <c r="C12" s="24" t="s">
        <v>20</v>
      </c>
      <c r="D12" s="24">
        <v>1</v>
      </c>
      <c r="E12" s="119"/>
      <c r="F12" s="120"/>
    </row>
    <row r="13" spans="1:6">
      <c r="A13" s="150">
        <f t="shared" ref="A13:A17" si="0">A12+0.1</f>
        <v>1.3000000000000003</v>
      </c>
      <c r="B13" s="121" t="s">
        <v>22</v>
      </c>
      <c r="C13" s="24" t="s">
        <v>23</v>
      </c>
      <c r="D13" s="24">
        <v>1</v>
      </c>
      <c r="E13" s="119"/>
      <c r="F13" s="120"/>
    </row>
    <row r="14" spans="1:6">
      <c r="A14" s="150">
        <v>1.4</v>
      </c>
      <c r="B14" s="121" t="s">
        <v>24</v>
      </c>
      <c r="C14" s="24" t="s">
        <v>23</v>
      </c>
      <c r="D14" s="24">
        <v>1</v>
      </c>
      <c r="E14" s="119"/>
      <c r="F14" s="120"/>
    </row>
    <row r="15" spans="1:6">
      <c r="A15" s="150">
        <v>1.5</v>
      </c>
      <c r="B15" s="121" t="s">
        <v>25</v>
      </c>
      <c r="C15" s="24" t="s">
        <v>23</v>
      </c>
      <c r="D15" s="24">
        <v>26</v>
      </c>
      <c r="E15" s="119"/>
      <c r="F15" s="120"/>
    </row>
    <row r="16" spans="1:6">
      <c r="A16" s="150">
        <f t="shared" si="0"/>
        <v>1.6</v>
      </c>
      <c r="B16" s="121" t="s">
        <v>26</v>
      </c>
      <c r="C16" s="24" t="s">
        <v>23</v>
      </c>
      <c r="D16" s="24">
        <v>1</v>
      </c>
      <c r="E16" s="119"/>
      <c r="F16" s="120"/>
    </row>
    <row r="17" spans="1:6">
      <c r="A17" s="150">
        <f t="shared" si="0"/>
        <v>1.7000000000000002</v>
      </c>
      <c r="B17" s="121" t="s">
        <v>27</v>
      </c>
      <c r="C17" s="24" t="s">
        <v>23</v>
      </c>
      <c r="D17" s="24">
        <v>1</v>
      </c>
      <c r="E17" s="119"/>
      <c r="F17" s="120"/>
    </row>
    <row r="18" spans="1:6">
      <c r="A18" s="275">
        <f>1.8</f>
        <v>1.8</v>
      </c>
      <c r="B18" s="121" t="s">
        <v>28</v>
      </c>
      <c r="C18" s="24" t="s">
        <v>23</v>
      </c>
      <c r="D18" s="24">
        <v>1</v>
      </c>
      <c r="E18" s="119"/>
      <c r="F18" s="120"/>
    </row>
    <row r="19" spans="1:6">
      <c r="A19" s="52">
        <f>1.9</f>
        <v>1.9</v>
      </c>
      <c r="B19" s="121" t="s">
        <v>29</v>
      </c>
      <c r="C19" s="24" t="s">
        <v>30</v>
      </c>
      <c r="D19" s="24">
        <v>50</v>
      </c>
      <c r="E19" s="119"/>
      <c r="F19" s="120"/>
    </row>
    <row r="20" spans="1:6">
      <c r="A20" s="264">
        <f>1.1</f>
        <v>1.1000000000000001</v>
      </c>
      <c r="B20" s="122" t="s">
        <v>31</v>
      </c>
      <c r="C20" s="24" t="s">
        <v>30</v>
      </c>
      <c r="D20" s="24">
        <v>50</v>
      </c>
      <c r="E20" s="119"/>
      <c r="F20" s="120"/>
    </row>
    <row r="21" spans="1:6">
      <c r="A21" s="52">
        <f>1.11</f>
        <v>1.1100000000000001</v>
      </c>
      <c r="B21" s="121" t="s">
        <v>32</v>
      </c>
      <c r="C21" s="24" t="s">
        <v>30</v>
      </c>
      <c r="D21" s="121">
        <v>50</v>
      </c>
      <c r="E21" s="119"/>
      <c r="F21" s="120"/>
    </row>
    <row r="22" spans="1:6">
      <c r="A22" s="150">
        <f>1.12</f>
        <v>1.1200000000000001</v>
      </c>
      <c r="B22" s="121" t="s">
        <v>33</v>
      </c>
      <c r="C22" s="24" t="s">
        <v>30</v>
      </c>
      <c r="D22" s="121">
        <v>60</v>
      </c>
      <c r="E22" s="119"/>
      <c r="F22" s="120"/>
    </row>
    <row r="23" spans="1:6">
      <c r="A23" s="150">
        <v>1.1299999999999999</v>
      </c>
      <c r="B23" s="121" t="s">
        <v>34</v>
      </c>
      <c r="C23" s="121" t="s">
        <v>30</v>
      </c>
      <c r="D23" s="121">
        <v>60</v>
      </c>
      <c r="E23" s="119"/>
      <c r="F23" s="120"/>
    </row>
    <row r="24" spans="1:6">
      <c r="A24" s="150">
        <v>1.1399999999999999</v>
      </c>
      <c r="B24" s="121" t="s">
        <v>35</v>
      </c>
      <c r="C24" s="24" t="s">
        <v>23</v>
      </c>
      <c r="D24" s="24">
        <v>1</v>
      </c>
      <c r="E24" s="119"/>
      <c r="F24" s="120"/>
    </row>
    <row r="25" spans="1:6">
      <c r="A25" s="150">
        <v>1.1499999999999999</v>
      </c>
      <c r="B25" s="121" t="s">
        <v>36</v>
      </c>
      <c r="C25" s="24" t="s">
        <v>23</v>
      </c>
      <c r="D25" s="24">
        <v>1</v>
      </c>
      <c r="E25" s="119"/>
      <c r="F25" s="120"/>
    </row>
    <row r="26" spans="1:6" ht="115.5">
      <c r="A26" s="150">
        <v>1.1599999999999999</v>
      </c>
      <c r="B26" s="123" t="s">
        <v>37</v>
      </c>
      <c r="C26" s="124" t="s">
        <v>38</v>
      </c>
      <c r="D26" s="124">
        <v>1</v>
      </c>
      <c r="E26" s="125"/>
      <c r="F26" s="120"/>
    </row>
    <row r="27" spans="1:6" ht="30.75" customHeight="1">
      <c r="A27" s="150">
        <v>1.17</v>
      </c>
      <c r="B27" s="121" t="s">
        <v>39</v>
      </c>
      <c r="C27" s="24" t="s">
        <v>40</v>
      </c>
      <c r="D27" s="24">
        <v>1</v>
      </c>
      <c r="E27" s="119"/>
      <c r="F27" s="120"/>
    </row>
    <row r="28" spans="1:6" ht="49.5">
      <c r="A28" s="150">
        <v>1.18</v>
      </c>
      <c r="B28" s="123" t="s">
        <v>41</v>
      </c>
      <c r="C28" s="24"/>
      <c r="D28" s="24">
        <v>2</v>
      </c>
      <c r="E28" s="119"/>
      <c r="F28" s="120"/>
    </row>
    <row r="29" spans="1:6" ht="49.5">
      <c r="A29" s="150">
        <v>1.19</v>
      </c>
      <c r="B29" s="123" t="s">
        <v>42</v>
      </c>
      <c r="C29" s="150" t="s">
        <v>43</v>
      </c>
      <c r="D29" s="24">
        <v>1</v>
      </c>
      <c r="E29" s="119"/>
      <c r="F29" s="120"/>
    </row>
    <row r="30" spans="1:6" ht="17.100000000000001" thickBot="1">
      <c r="A30" s="53"/>
      <c r="B30" s="68" t="s">
        <v>44</v>
      </c>
      <c r="C30" s="193"/>
      <c r="D30" s="193"/>
      <c r="E30" s="194"/>
      <c r="F30" s="194"/>
    </row>
    <row r="31" spans="1:6" ht="17.100000000000001" thickTop="1">
      <c r="A31" s="53"/>
      <c r="B31" s="190"/>
      <c r="C31" s="191"/>
      <c r="D31" s="191"/>
      <c r="E31" s="192"/>
      <c r="F31" s="192"/>
    </row>
    <row r="32" spans="1:6">
      <c r="A32" s="128"/>
      <c r="B32" s="129" t="s">
        <v>45</v>
      </c>
      <c r="C32" s="130"/>
      <c r="D32" s="130"/>
      <c r="E32" s="131"/>
      <c r="F32" s="132"/>
    </row>
    <row r="33" spans="1:6">
      <c r="A33" s="133">
        <v>2.1</v>
      </c>
      <c r="B33" s="32" t="s">
        <v>46</v>
      </c>
      <c r="C33" s="134" t="s">
        <v>38</v>
      </c>
      <c r="D33" s="134">
        <v>1</v>
      </c>
      <c r="E33" s="135"/>
      <c r="F33" s="136"/>
    </row>
    <row r="34" spans="1:6" ht="17.100000000000001" thickBot="1">
      <c r="A34" s="128"/>
      <c r="B34" s="185" t="s">
        <v>44</v>
      </c>
      <c r="C34" s="186"/>
      <c r="D34" s="187"/>
      <c r="E34" s="188"/>
      <c r="F34" s="189"/>
    </row>
    <row r="35" spans="1:6" ht="17.45" thickTop="1" thickBot="1">
      <c r="A35" s="234"/>
      <c r="B35" s="181" t="s">
        <v>47</v>
      </c>
      <c r="C35" s="182"/>
      <c r="D35" s="182"/>
      <c r="E35" s="183"/>
      <c r="F35" s="184"/>
    </row>
    <row r="36" spans="1:6" ht="17.100000000000001" thickTop="1">
      <c r="A36" s="265"/>
      <c r="B36" s="102"/>
      <c r="C36" s="178"/>
      <c r="D36" s="178"/>
      <c r="E36" s="179"/>
      <c r="F36" s="180"/>
    </row>
    <row r="37" spans="1:6">
      <c r="A37" s="265" t="s">
        <v>48</v>
      </c>
      <c r="B37" s="152" t="s">
        <v>49</v>
      </c>
      <c r="C37" s="18"/>
      <c r="D37" s="18"/>
      <c r="E37" s="142"/>
      <c r="F37" s="143"/>
    </row>
    <row r="38" spans="1:6">
      <c r="A38" s="265">
        <v>1.1000000000000001</v>
      </c>
      <c r="B38" s="153" t="s">
        <v>50</v>
      </c>
      <c r="C38" s="24" t="s">
        <v>12</v>
      </c>
      <c r="D38" s="24">
        <v>1</v>
      </c>
      <c r="E38" s="154"/>
      <c r="F38" s="155"/>
    </row>
    <row r="39" spans="1:6" ht="30.6" customHeight="1">
      <c r="A39" s="265">
        <v>1.2</v>
      </c>
      <c r="B39" s="153" t="s">
        <v>51</v>
      </c>
      <c r="C39" s="24" t="s">
        <v>43</v>
      </c>
      <c r="D39" s="24">
        <v>1</v>
      </c>
      <c r="E39" s="154"/>
      <c r="F39" s="155"/>
    </row>
    <row r="40" spans="1:6" ht="17.100000000000001" thickBot="1">
      <c r="A40" s="265"/>
      <c r="B40" s="85" t="s">
        <v>52</v>
      </c>
      <c r="C40" s="175"/>
      <c r="D40" s="175"/>
      <c r="E40" s="176"/>
      <c r="F40" s="177"/>
    </row>
    <row r="41" spans="1:6" ht="17.100000000000001" thickTop="1">
      <c r="A41" s="276"/>
      <c r="B41" s="166"/>
      <c r="C41" s="167"/>
      <c r="D41" s="167"/>
      <c r="E41" s="168"/>
      <c r="F41" s="169"/>
    </row>
    <row r="42" spans="1:6" s="156" customFormat="1">
      <c r="A42" s="48" t="s">
        <v>53</v>
      </c>
      <c r="B42" s="157" t="s">
        <v>54</v>
      </c>
    </row>
    <row r="43" spans="1:6" s="156" customFormat="1" ht="236.45" customHeight="1">
      <c r="A43" s="270"/>
      <c r="B43" s="159" t="s">
        <v>55</v>
      </c>
      <c r="C43" s="158"/>
      <c r="D43" s="158"/>
      <c r="E43" s="158"/>
      <c r="F43" s="158"/>
    </row>
    <row r="44" spans="1:6" s="156" customFormat="1">
      <c r="A44" s="270">
        <v>1</v>
      </c>
      <c r="B44" s="109" t="s">
        <v>56</v>
      </c>
      <c r="C44" s="160"/>
      <c r="D44" s="160"/>
      <c r="E44" s="160"/>
      <c r="F44" s="160"/>
    </row>
    <row r="45" spans="1:6" s="156" customFormat="1">
      <c r="A45" s="222"/>
      <c r="B45" s="161"/>
      <c r="C45" s="160"/>
      <c r="D45" s="160"/>
      <c r="E45" s="160"/>
      <c r="F45" s="160"/>
    </row>
    <row r="46" spans="1:6" s="156" customFormat="1" ht="147.94999999999999">
      <c r="A46" s="222">
        <v>1.1000000000000001</v>
      </c>
      <c r="B46" s="162" t="s">
        <v>57</v>
      </c>
      <c r="C46" s="160" t="s">
        <v>38</v>
      </c>
      <c r="D46" s="160">
        <v>1</v>
      </c>
      <c r="E46" s="163"/>
      <c r="F46" s="164"/>
    </row>
    <row r="47" spans="1:6" s="156" customFormat="1">
      <c r="A47" s="222"/>
      <c r="B47" s="161"/>
      <c r="C47" s="160"/>
      <c r="D47" s="160"/>
      <c r="E47" s="160"/>
      <c r="F47" s="164"/>
    </row>
    <row r="48" spans="1:6" s="156" customFormat="1">
      <c r="A48" s="270">
        <v>2</v>
      </c>
      <c r="B48" s="109" t="s">
        <v>58</v>
      </c>
      <c r="C48" s="160"/>
      <c r="D48" s="160"/>
      <c r="E48" s="160"/>
      <c r="F48" s="164"/>
    </row>
    <row r="49" spans="1:6" s="156" customFormat="1">
      <c r="A49" s="222"/>
      <c r="B49" s="161"/>
      <c r="C49" s="160"/>
      <c r="D49" s="160"/>
      <c r="E49" s="160"/>
      <c r="F49" s="164"/>
    </row>
    <row r="50" spans="1:6" s="156" customFormat="1" ht="198">
      <c r="A50" s="222">
        <v>2.1</v>
      </c>
      <c r="B50" s="161" t="s">
        <v>59</v>
      </c>
      <c r="C50" s="160" t="s">
        <v>23</v>
      </c>
      <c r="D50" s="160">
        <v>1</v>
      </c>
      <c r="E50" s="165"/>
      <c r="F50" s="164"/>
    </row>
    <row r="51" spans="1:6" s="156" customFormat="1">
      <c r="A51" s="222"/>
      <c r="B51" s="161"/>
      <c r="C51" s="160"/>
      <c r="D51" s="160"/>
      <c r="E51" s="160"/>
      <c r="F51" s="164"/>
    </row>
    <row r="52" spans="1:6" s="156" customFormat="1">
      <c r="A52" s="222">
        <v>3</v>
      </c>
      <c r="B52" s="109" t="s">
        <v>60</v>
      </c>
      <c r="C52" s="160"/>
      <c r="D52" s="160"/>
      <c r="E52" s="160"/>
      <c r="F52" s="164"/>
    </row>
    <row r="53" spans="1:6" s="156" customFormat="1">
      <c r="A53" s="222"/>
      <c r="B53" s="161"/>
      <c r="C53" s="160"/>
      <c r="D53" s="160"/>
      <c r="E53" s="160"/>
      <c r="F53" s="164"/>
    </row>
    <row r="54" spans="1:6" s="156" customFormat="1" ht="99">
      <c r="A54" s="222">
        <v>3.1</v>
      </c>
      <c r="B54" s="161" t="s">
        <v>61</v>
      </c>
      <c r="C54" s="160" t="s">
        <v>23</v>
      </c>
      <c r="D54" s="160">
        <v>1</v>
      </c>
      <c r="E54" s="160"/>
      <c r="F54" s="164"/>
    </row>
    <row r="55" spans="1:6" s="156" customFormat="1">
      <c r="A55" s="222"/>
      <c r="B55" s="161"/>
      <c r="C55" s="160"/>
      <c r="D55" s="160"/>
      <c r="E55" s="160"/>
      <c r="F55" s="164"/>
    </row>
    <row r="56" spans="1:6" s="156" customFormat="1">
      <c r="A56" s="222">
        <v>4</v>
      </c>
      <c r="B56" s="109" t="s">
        <v>62</v>
      </c>
      <c r="C56" s="160"/>
      <c r="D56" s="160"/>
      <c r="E56" s="160"/>
      <c r="F56" s="164"/>
    </row>
    <row r="57" spans="1:6" s="156" customFormat="1">
      <c r="A57" s="222"/>
      <c r="B57" s="161"/>
      <c r="C57" s="160"/>
      <c r="D57" s="160"/>
      <c r="E57" s="160"/>
      <c r="F57" s="164"/>
    </row>
    <row r="58" spans="1:6" s="156" customFormat="1" ht="99">
      <c r="A58" s="222">
        <v>4.0999999999999996</v>
      </c>
      <c r="B58" s="161" t="s">
        <v>63</v>
      </c>
      <c r="C58" s="160" t="s">
        <v>64</v>
      </c>
      <c r="D58" s="160">
        <v>1</v>
      </c>
      <c r="E58" s="163"/>
      <c r="F58" s="164"/>
    </row>
    <row r="59" spans="1:6" s="156" customFormat="1">
      <c r="A59" s="222"/>
      <c r="B59" s="161"/>
      <c r="C59" s="160"/>
      <c r="D59" s="160"/>
      <c r="E59" s="160"/>
      <c r="F59" s="164"/>
    </row>
    <row r="60" spans="1:6" s="156" customFormat="1">
      <c r="A60" s="222">
        <v>5</v>
      </c>
      <c r="B60" s="109" t="s">
        <v>65</v>
      </c>
      <c r="C60" s="160"/>
      <c r="D60" s="160"/>
      <c r="E60" s="160"/>
      <c r="F60" s="164"/>
    </row>
    <row r="61" spans="1:6" s="156" customFormat="1">
      <c r="A61" s="222"/>
      <c r="B61" s="161"/>
      <c r="C61" s="160"/>
      <c r="D61" s="160"/>
      <c r="E61" s="160"/>
      <c r="F61" s="164"/>
    </row>
    <row r="62" spans="1:6" s="156" customFormat="1" ht="82.5">
      <c r="A62" s="222">
        <v>5.0999999999999996</v>
      </c>
      <c r="B62" s="161" t="s">
        <v>66</v>
      </c>
      <c r="C62" s="160" t="s">
        <v>23</v>
      </c>
      <c r="D62" s="160">
        <v>1</v>
      </c>
      <c r="E62" s="163"/>
      <c r="F62" s="164"/>
    </row>
    <row r="63" spans="1:6" s="156" customFormat="1">
      <c r="A63" s="222"/>
      <c r="B63" s="161"/>
      <c r="C63" s="160"/>
      <c r="D63" s="160"/>
      <c r="E63" s="163"/>
      <c r="F63" s="164"/>
    </row>
    <row r="64" spans="1:6" s="172" customFormat="1" ht="17.100000000000001" thickBot="1">
      <c r="A64" s="270"/>
      <c r="B64" s="195" t="s">
        <v>52</v>
      </c>
      <c r="C64" s="196"/>
      <c r="D64" s="196"/>
      <c r="E64" s="197"/>
      <c r="F64" s="198"/>
    </row>
    <row r="65" spans="1:6" ht="17.100000000000001" thickTop="1">
      <c r="A65" s="265"/>
      <c r="B65" s="102"/>
      <c r="C65" s="178"/>
      <c r="D65" s="178"/>
      <c r="E65" s="179"/>
      <c r="F65" s="180"/>
    </row>
    <row r="66" spans="1:6">
      <c r="A66" s="265" t="s">
        <v>67</v>
      </c>
      <c r="B66" s="26" t="s">
        <v>68</v>
      </c>
      <c r="C66" s="18"/>
      <c r="D66" s="18"/>
      <c r="E66" s="142"/>
      <c r="F66" s="143"/>
    </row>
    <row r="67" spans="1:6" s="23" customFormat="1">
      <c r="A67" s="51">
        <v>1</v>
      </c>
      <c r="B67" s="18" t="s">
        <v>69</v>
      </c>
      <c r="C67" s="19"/>
      <c r="D67" s="20"/>
      <c r="E67" s="21"/>
      <c r="F67" s="22"/>
    </row>
    <row r="68" spans="1:6" s="23" customFormat="1" ht="33">
      <c r="A68" s="51">
        <v>1.1000000000000001</v>
      </c>
      <c r="B68" s="24" t="s">
        <v>70</v>
      </c>
      <c r="C68" s="20" t="s">
        <v>71</v>
      </c>
      <c r="D68" s="22">
        <f>((1275+1600+(30*1.5))*0.3*0.5)</f>
        <v>438</v>
      </c>
      <c r="E68" s="21"/>
      <c r="F68" s="25"/>
    </row>
    <row r="69" spans="1:6" s="27" customFormat="1" ht="17.100000000000001" thickBot="1">
      <c r="A69" s="84"/>
      <c r="B69" s="85" t="s">
        <v>72</v>
      </c>
      <c r="C69" s="86"/>
      <c r="D69" s="87"/>
      <c r="E69" s="88"/>
      <c r="F69" s="89"/>
    </row>
    <row r="70" spans="1:6" s="27" customFormat="1" ht="17.100000000000001" thickTop="1">
      <c r="A70" s="101"/>
      <c r="B70" s="102"/>
      <c r="C70" s="103"/>
      <c r="D70" s="104"/>
      <c r="E70" s="105"/>
      <c r="F70" s="106"/>
    </row>
    <row r="71" spans="1:6" s="23" customFormat="1">
      <c r="A71" s="52"/>
      <c r="B71" s="29" t="s">
        <v>73</v>
      </c>
      <c r="C71" s="28"/>
      <c r="D71" s="28"/>
      <c r="E71" s="30"/>
      <c r="F71" s="31"/>
    </row>
    <row r="72" spans="1:6" s="23" customFormat="1" ht="126.6" customHeight="1">
      <c r="A72" s="52">
        <v>2.1</v>
      </c>
      <c r="B72" s="32" t="s">
        <v>74</v>
      </c>
      <c r="C72" s="28"/>
      <c r="D72" s="28"/>
      <c r="E72" s="30"/>
      <c r="F72" s="31"/>
    </row>
    <row r="73" spans="1:6" s="23" customFormat="1">
      <c r="A73" s="52">
        <v>2.1</v>
      </c>
      <c r="B73" s="8" t="s">
        <v>75</v>
      </c>
      <c r="C73" s="28" t="s">
        <v>76</v>
      </c>
      <c r="D73" s="28">
        <f>1145+130+(200)</f>
        <v>1475</v>
      </c>
      <c r="E73" s="30"/>
      <c r="F73" s="31"/>
    </row>
    <row r="74" spans="1:6" s="23" customFormat="1">
      <c r="A74" s="52">
        <v>2.2000000000000002</v>
      </c>
      <c r="B74" s="8" t="s">
        <v>77</v>
      </c>
      <c r="C74" s="28" t="s">
        <v>76</v>
      </c>
      <c r="D74" s="28">
        <f>(300*5)+100+(200)</f>
        <v>1800</v>
      </c>
      <c r="E74" s="30"/>
      <c r="F74" s="31"/>
    </row>
    <row r="75" spans="1:6" s="23" customFormat="1">
      <c r="A75" s="52">
        <v>2.2999999999999998</v>
      </c>
      <c r="B75" s="8" t="s">
        <v>78</v>
      </c>
      <c r="C75" s="28" t="s">
        <v>76</v>
      </c>
      <c r="D75" s="28">
        <f>100</f>
        <v>100</v>
      </c>
      <c r="E75" s="30"/>
      <c r="F75" s="31"/>
    </row>
    <row r="76" spans="1:6" s="23" customFormat="1" ht="40.700000000000003" customHeight="1">
      <c r="A76" s="52">
        <v>2.4</v>
      </c>
      <c r="B76" s="8" t="s">
        <v>79</v>
      </c>
      <c r="C76" s="28" t="s">
        <v>76</v>
      </c>
      <c r="D76" s="28">
        <f>32*1.1</f>
        <v>35.200000000000003</v>
      </c>
      <c r="E76" s="30"/>
      <c r="F76" s="31"/>
    </row>
    <row r="77" spans="1:6" s="27" customFormat="1" ht="17.100000000000001" thickBot="1">
      <c r="A77" s="68"/>
      <c r="B77" s="78" t="s">
        <v>44</v>
      </c>
      <c r="C77" s="79"/>
      <c r="D77" s="80"/>
      <c r="E77" s="81"/>
      <c r="F77" s="82"/>
    </row>
    <row r="78" spans="1:6" s="23" customFormat="1" ht="17.100000000000001" thickTop="1">
      <c r="A78" s="62"/>
      <c r="B78" s="74"/>
      <c r="C78" s="75"/>
      <c r="D78" s="75"/>
      <c r="E78" s="76"/>
      <c r="F78" s="77"/>
    </row>
    <row r="79" spans="1:6" s="23" customFormat="1">
      <c r="A79" s="52">
        <v>3</v>
      </c>
      <c r="B79" s="29" t="s">
        <v>80</v>
      </c>
      <c r="C79" s="28"/>
      <c r="D79" s="28"/>
      <c r="E79" s="30"/>
      <c r="F79" s="31"/>
    </row>
    <row r="80" spans="1:6" s="23" customFormat="1">
      <c r="A80" s="52"/>
      <c r="B80" s="33" t="s">
        <v>81</v>
      </c>
      <c r="C80" s="28"/>
      <c r="D80" s="28"/>
      <c r="E80" s="30"/>
      <c r="F80" s="31"/>
    </row>
    <row r="81" spans="1:6">
      <c r="A81" s="52">
        <v>3.1</v>
      </c>
      <c r="B81" s="34" t="s">
        <v>82</v>
      </c>
      <c r="C81" s="34" t="s">
        <v>83</v>
      </c>
      <c r="D81" s="35">
        <f>7+5</f>
        <v>12</v>
      </c>
      <c r="E81" s="37"/>
      <c r="F81" s="36"/>
    </row>
    <row r="82" spans="1:6">
      <c r="A82" s="52">
        <v>3.2</v>
      </c>
      <c r="B82" s="34" t="s">
        <v>84</v>
      </c>
      <c r="C82" s="34" t="s">
        <v>83</v>
      </c>
      <c r="D82" s="35">
        <f>4+5</f>
        <v>9</v>
      </c>
      <c r="E82" s="37"/>
      <c r="F82" s="36"/>
    </row>
    <row r="83" spans="1:6">
      <c r="A83" s="52">
        <v>3.3</v>
      </c>
      <c r="B83" s="34" t="s">
        <v>85</v>
      </c>
      <c r="C83" s="34" t="s">
        <v>83</v>
      </c>
      <c r="D83" s="35">
        <f>5+5</f>
        <v>10</v>
      </c>
      <c r="E83" s="37"/>
      <c r="F83" s="36"/>
    </row>
    <row r="84" spans="1:6">
      <c r="A84" s="52">
        <v>3.4</v>
      </c>
      <c r="B84" s="34" t="s">
        <v>86</v>
      </c>
      <c r="C84" s="34" t="s">
        <v>83</v>
      </c>
      <c r="D84" s="35">
        <f>4*5+(10)</f>
        <v>30</v>
      </c>
      <c r="E84" s="37"/>
      <c r="F84" s="36"/>
    </row>
    <row r="85" spans="1:6">
      <c r="A85" s="52">
        <v>3.5</v>
      </c>
      <c r="B85" s="34" t="s">
        <v>87</v>
      </c>
      <c r="C85" s="34" t="s">
        <v>83</v>
      </c>
      <c r="D85" s="35">
        <f>5+5</f>
        <v>10</v>
      </c>
      <c r="E85" s="37"/>
      <c r="F85" s="36"/>
    </row>
    <row r="86" spans="1:6">
      <c r="A86" s="52">
        <v>3.6</v>
      </c>
      <c r="B86" s="34" t="s">
        <v>88</v>
      </c>
      <c r="C86" s="34" t="s">
        <v>83</v>
      </c>
      <c r="D86" s="35">
        <f>30+2+(10)</f>
        <v>42</v>
      </c>
      <c r="E86" s="37"/>
      <c r="F86" s="36"/>
    </row>
    <row r="87" spans="1:6">
      <c r="A87" s="52">
        <v>3.7</v>
      </c>
      <c r="B87" s="34" t="s">
        <v>89</v>
      </c>
      <c r="C87" s="34" t="s">
        <v>83</v>
      </c>
      <c r="D87" s="35">
        <f>32+10</f>
        <v>42</v>
      </c>
      <c r="E87" s="37"/>
      <c r="F87" s="36"/>
    </row>
    <row r="88" spans="1:6">
      <c r="A88" s="52">
        <v>3.8</v>
      </c>
      <c r="B88" s="34" t="s">
        <v>90</v>
      </c>
      <c r="C88" s="34" t="s">
        <v>83</v>
      </c>
      <c r="D88" s="35">
        <f>32+10</f>
        <v>42</v>
      </c>
      <c r="E88" s="37"/>
      <c r="F88" s="36"/>
    </row>
    <row r="89" spans="1:6">
      <c r="A89" s="52">
        <v>3.9</v>
      </c>
      <c r="B89" s="34" t="s">
        <v>91</v>
      </c>
      <c r="C89" s="34" t="s">
        <v>83</v>
      </c>
      <c r="D89" s="35">
        <f>1+2</f>
        <v>3</v>
      </c>
      <c r="E89" s="37"/>
      <c r="F89" s="36"/>
    </row>
    <row r="90" spans="1:6">
      <c r="A90" s="54">
        <v>3.1</v>
      </c>
      <c r="B90" s="34" t="s">
        <v>92</v>
      </c>
      <c r="C90" s="34" t="s">
        <v>83</v>
      </c>
      <c r="D90" s="35">
        <f>32*2+(14)</f>
        <v>78</v>
      </c>
      <c r="E90" s="37"/>
      <c r="F90" s="36"/>
    </row>
    <row r="91" spans="1:6">
      <c r="A91" s="52">
        <v>3.11</v>
      </c>
      <c r="B91" s="34" t="s">
        <v>93</v>
      </c>
      <c r="C91" s="34" t="s">
        <v>83</v>
      </c>
      <c r="D91" s="35">
        <f>32+10</f>
        <v>42</v>
      </c>
      <c r="E91" s="37"/>
      <c r="F91" s="36"/>
    </row>
    <row r="92" spans="1:6">
      <c r="A92" s="150">
        <v>3.12</v>
      </c>
      <c r="B92" s="34" t="s">
        <v>94</v>
      </c>
      <c r="C92" s="34" t="s">
        <v>95</v>
      </c>
      <c r="D92" s="35">
        <f>32+(10)</f>
        <v>42</v>
      </c>
      <c r="E92" s="37"/>
      <c r="F92" s="36"/>
    </row>
    <row r="93" spans="1:6">
      <c r="A93" s="150">
        <v>3.13</v>
      </c>
      <c r="B93" s="34" t="s">
        <v>96</v>
      </c>
      <c r="C93" s="34" t="s">
        <v>83</v>
      </c>
      <c r="D93" s="35">
        <f>32*2+(10)</f>
        <v>74</v>
      </c>
      <c r="E93" s="37"/>
      <c r="F93" s="36"/>
    </row>
    <row r="94" spans="1:6">
      <c r="A94" s="150">
        <v>3.14</v>
      </c>
      <c r="B94" s="34" t="s">
        <v>97</v>
      </c>
      <c r="C94" s="34" t="s">
        <v>83</v>
      </c>
      <c r="D94" s="35">
        <f>32+(10)</f>
        <v>42</v>
      </c>
      <c r="E94" s="37"/>
      <c r="F94" s="36"/>
    </row>
    <row r="95" spans="1:6">
      <c r="A95" s="52">
        <v>3.14</v>
      </c>
      <c r="B95" s="34" t="s">
        <v>98</v>
      </c>
      <c r="C95" s="34" t="s">
        <v>83</v>
      </c>
      <c r="D95" s="35">
        <f>32+10</f>
        <v>42</v>
      </c>
      <c r="E95" s="37"/>
      <c r="F95" s="36"/>
    </row>
    <row r="96" spans="1:6" s="38" customFormat="1">
      <c r="A96" s="52">
        <v>3.15</v>
      </c>
      <c r="B96" s="34" t="s">
        <v>99</v>
      </c>
      <c r="C96" s="34" t="s">
        <v>100</v>
      </c>
      <c r="D96" s="35">
        <v>10</v>
      </c>
      <c r="E96" s="37"/>
      <c r="F96" s="36"/>
    </row>
    <row r="97" spans="1:6" ht="17.100000000000001" thickBot="1">
      <c r="A97" s="68"/>
      <c r="B97" s="69" t="s">
        <v>44</v>
      </c>
      <c r="C97" s="70"/>
      <c r="D97" s="71"/>
      <c r="E97" s="72"/>
      <c r="F97" s="73"/>
    </row>
    <row r="98" spans="1:6" ht="17.100000000000001" thickTop="1">
      <c r="A98" s="62"/>
      <c r="B98" s="63"/>
      <c r="C98" s="64"/>
      <c r="D98" s="65"/>
      <c r="E98" s="66"/>
      <c r="F98" s="67"/>
    </row>
    <row r="99" spans="1:6" ht="18.600000000000001" customHeight="1">
      <c r="A99" s="50"/>
      <c r="B99" s="59" t="s">
        <v>101</v>
      </c>
      <c r="C99" s="39"/>
      <c r="D99" s="60"/>
      <c r="E99" s="61"/>
      <c r="F99" s="12"/>
    </row>
    <row r="100" spans="1:6" ht="49.5">
      <c r="A100" s="49">
        <v>4.0999999999999996</v>
      </c>
      <c r="B100" s="8" t="s">
        <v>102</v>
      </c>
      <c r="C100" s="39" t="s">
        <v>103</v>
      </c>
      <c r="D100" s="10">
        <f>2*0.5*0.5*0.15*32</f>
        <v>2.4</v>
      </c>
      <c r="E100" s="11"/>
      <c r="F100" s="12"/>
    </row>
    <row r="101" spans="1:6" ht="17.100000000000001" thickBot="1">
      <c r="A101" s="50"/>
      <c r="B101" s="13" t="s">
        <v>44</v>
      </c>
      <c r="C101" s="14"/>
      <c r="D101" s="15"/>
      <c r="E101" s="16"/>
      <c r="F101" s="17"/>
    </row>
    <row r="102" spans="1:6" ht="17.100000000000001" thickTop="1">
      <c r="A102" s="50"/>
      <c r="B102" s="43" t="s">
        <v>52</v>
      </c>
      <c r="C102" s="44"/>
      <c r="D102" s="45"/>
      <c r="E102" s="46"/>
      <c r="F102" s="47"/>
    </row>
    <row r="103" spans="1:6">
      <c r="A103" s="277"/>
      <c r="B103" s="144"/>
      <c r="C103" s="145"/>
      <c r="D103" s="145"/>
      <c r="E103" s="146"/>
      <c r="F103" s="147"/>
    </row>
    <row r="104" spans="1:6" ht="18" customHeight="1">
      <c r="A104" s="234"/>
      <c r="B104" s="296" t="s">
        <v>104</v>
      </c>
      <c r="C104" s="296"/>
      <c r="D104" s="296"/>
      <c r="E104" s="296"/>
      <c r="F104" s="148" t="s">
        <v>105</v>
      </c>
    </row>
    <row r="105" spans="1:6" ht="18" customHeight="1">
      <c r="A105" s="234" t="s">
        <v>16</v>
      </c>
      <c r="B105" s="297" t="s">
        <v>106</v>
      </c>
      <c r="C105" s="297"/>
      <c r="D105" s="297"/>
      <c r="E105" s="297"/>
      <c r="F105" s="149"/>
    </row>
    <row r="106" spans="1:6" ht="18" customHeight="1">
      <c r="A106" s="234" t="s">
        <v>48</v>
      </c>
      <c r="B106" s="24" t="s">
        <v>107</v>
      </c>
      <c r="C106" s="24"/>
      <c r="D106" s="24"/>
      <c r="E106" s="24"/>
      <c r="F106" s="149"/>
    </row>
    <row r="107" spans="1:6">
      <c r="A107" s="234" t="s">
        <v>53</v>
      </c>
      <c r="B107" s="170" t="s">
        <v>108</v>
      </c>
      <c r="C107" s="24"/>
      <c r="D107" s="24"/>
      <c r="E107" s="24"/>
      <c r="F107" s="149"/>
    </row>
    <row r="108" spans="1:6" s="38" customFormat="1">
      <c r="A108" s="234" t="s">
        <v>67</v>
      </c>
      <c r="B108" s="24" t="s">
        <v>109</v>
      </c>
      <c r="C108" s="150"/>
      <c r="D108" s="24"/>
      <c r="E108" s="24"/>
      <c r="F108" s="151"/>
    </row>
    <row r="109" spans="1:6">
      <c r="A109" s="234"/>
      <c r="B109" s="24"/>
      <c r="C109" s="150"/>
      <c r="D109" s="24"/>
      <c r="E109" s="24"/>
      <c r="F109" s="151"/>
    </row>
    <row r="110" spans="1:6">
      <c r="A110" s="171"/>
      <c r="B110" s="18" t="s">
        <v>110</v>
      </c>
      <c r="C110" s="26"/>
      <c r="D110" s="18"/>
      <c r="E110" s="18"/>
      <c r="F110" s="148"/>
    </row>
  </sheetData>
  <mergeCells count="4">
    <mergeCell ref="A1:F1"/>
    <mergeCell ref="B104:E104"/>
    <mergeCell ref="B105:E105"/>
    <mergeCell ref="B9:F9"/>
  </mergeCells>
  <pageMargins left="0.7" right="0.7" top="0.75" bottom="0.75" header="0.3" footer="0.3"/>
  <pageSetup paperSize="9" scale="63" orientation="portrait" r:id="rId1"/>
  <rowBreaks count="1" manualBreakCount="1">
    <brk id="61"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05"/>
  <sheetViews>
    <sheetView view="pageBreakPreview" zoomScale="95" zoomScaleNormal="100" zoomScaleSheetLayoutView="95" workbookViewId="0">
      <selection activeCell="B5" sqref="B5"/>
    </sheetView>
  </sheetViews>
  <sheetFormatPr defaultColWidth="8.5703125" defaultRowHeight="16.5"/>
  <cols>
    <col min="1" max="1" width="13.140625" style="55" customWidth="1"/>
    <col min="2" max="2" width="64.140625" style="2" customWidth="1"/>
    <col min="3" max="3" width="8.5703125" style="2"/>
    <col min="4" max="4" width="11.42578125" style="3" bestFit="1" customWidth="1"/>
    <col min="5" max="5" width="13.5703125" style="4" customWidth="1"/>
    <col min="6" max="6" width="16.42578125" style="5" customWidth="1"/>
    <col min="7" max="16384" width="8.5703125" style="2"/>
  </cols>
  <sheetData>
    <row r="1" spans="1:6" ht="17.100000000000001" thickBot="1">
      <c r="A1" s="295" t="s">
        <v>111</v>
      </c>
      <c r="B1" s="295"/>
      <c r="C1" s="295"/>
      <c r="D1" s="295"/>
      <c r="E1" s="295"/>
      <c r="F1" s="295"/>
    </row>
    <row r="2" spans="1:6">
      <c r="A2" s="56" t="s">
        <v>1</v>
      </c>
      <c r="B2" s="1" t="s">
        <v>2</v>
      </c>
    </row>
    <row r="3" spans="1:6">
      <c r="A3" s="57" t="s">
        <v>3</v>
      </c>
      <c r="B3" s="6" t="s">
        <v>4</v>
      </c>
    </row>
    <row r="4" spans="1:6">
      <c r="A4" s="57" t="s">
        <v>5</v>
      </c>
      <c r="B4" s="278" t="s">
        <v>6</v>
      </c>
    </row>
    <row r="5" spans="1:6">
      <c r="A5" s="57" t="s">
        <v>7</v>
      </c>
      <c r="B5" s="6" t="s">
        <v>112</v>
      </c>
    </row>
    <row r="6" spans="1:6" ht="17.100000000000001" thickBot="1">
      <c r="A6" s="58" t="s">
        <v>9</v>
      </c>
      <c r="B6" s="7" t="s">
        <v>10</v>
      </c>
    </row>
    <row r="8" spans="1:6" s="283" customFormat="1" ht="33">
      <c r="A8" s="279"/>
      <c r="B8" s="280" t="s">
        <v>11</v>
      </c>
      <c r="C8" s="279" t="s">
        <v>12</v>
      </c>
      <c r="D8" s="279" t="s">
        <v>13</v>
      </c>
      <c r="E8" s="281" t="s">
        <v>14</v>
      </c>
      <c r="F8" s="282" t="s">
        <v>15</v>
      </c>
    </row>
    <row r="9" spans="1:6" s="23" customFormat="1">
      <c r="A9" s="274" t="s">
        <v>16</v>
      </c>
      <c r="B9" s="298" t="s">
        <v>17</v>
      </c>
      <c r="C9" s="298"/>
      <c r="D9" s="298"/>
      <c r="E9" s="298"/>
      <c r="F9" s="298"/>
    </row>
    <row r="10" spans="1:6" s="23" customFormat="1" ht="33">
      <c r="A10" s="234"/>
      <c r="B10" s="18" t="s">
        <v>18</v>
      </c>
      <c r="C10" s="112"/>
      <c r="D10" s="112"/>
      <c r="E10" s="119"/>
      <c r="F10" s="112"/>
    </row>
    <row r="11" spans="1:6" s="27" customFormat="1" ht="66">
      <c r="A11" s="150">
        <v>1.1000000000000001</v>
      </c>
      <c r="B11" s="173" t="s">
        <v>19</v>
      </c>
      <c r="C11" s="24" t="s">
        <v>20</v>
      </c>
      <c r="D11" s="24">
        <v>1</v>
      </c>
      <c r="E11" s="119"/>
      <c r="F11" s="120"/>
    </row>
    <row r="12" spans="1:6" s="27" customFormat="1">
      <c r="A12" s="150">
        <f>A11+0.1</f>
        <v>1.2000000000000002</v>
      </c>
      <c r="B12" s="24" t="s">
        <v>21</v>
      </c>
      <c r="C12" s="24" t="s">
        <v>20</v>
      </c>
      <c r="D12" s="24">
        <v>1</v>
      </c>
      <c r="E12" s="119"/>
      <c r="F12" s="120"/>
    </row>
    <row r="13" spans="1:6" s="23" customFormat="1">
      <c r="A13" s="150">
        <f t="shared" ref="A13:A17" si="0">A12+0.1</f>
        <v>1.3000000000000003</v>
      </c>
      <c r="B13" s="121" t="s">
        <v>113</v>
      </c>
      <c r="C13" s="24" t="s">
        <v>23</v>
      </c>
      <c r="D13" s="24">
        <v>1</v>
      </c>
      <c r="E13" s="119"/>
      <c r="F13" s="120"/>
    </row>
    <row r="14" spans="1:6" s="23" customFormat="1" ht="22.35" customHeight="1">
      <c r="A14" s="150">
        <v>1.4</v>
      </c>
      <c r="B14" s="121" t="s">
        <v>24</v>
      </c>
      <c r="C14" s="24" t="s">
        <v>23</v>
      </c>
      <c r="D14" s="24">
        <v>1</v>
      </c>
      <c r="E14" s="119"/>
      <c r="F14" s="120"/>
    </row>
    <row r="15" spans="1:6" s="23" customFormat="1">
      <c r="A15" s="150">
        <v>1.5</v>
      </c>
      <c r="B15" s="121" t="s">
        <v>25</v>
      </c>
      <c r="C15" s="24" t="s">
        <v>23</v>
      </c>
      <c r="D15" s="24">
        <v>26</v>
      </c>
      <c r="E15" s="119"/>
      <c r="F15" s="120"/>
    </row>
    <row r="16" spans="1:6" s="23" customFormat="1">
      <c r="A16" s="150">
        <f t="shared" si="0"/>
        <v>1.6</v>
      </c>
      <c r="B16" s="121" t="s">
        <v>26</v>
      </c>
      <c r="C16" s="24" t="s">
        <v>23</v>
      </c>
      <c r="D16" s="24">
        <v>1</v>
      </c>
      <c r="E16" s="119"/>
      <c r="F16" s="120"/>
    </row>
    <row r="17" spans="1:6" s="23" customFormat="1">
      <c r="A17" s="150">
        <f t="shared" si="0"/>
        <v>1.7000000000000002</v>
      </c>
      <c r="B17" s="121" t="s">
        <v>27</v>
      </c>
      <c r="C17" s="24" t="s">
        <v>23</v>
      </c>
      <c r="D17" s="24">
        <v>1</v>
      </c>
      <c r="E17" s="119"/>
      <c r="F17" s="120"/>
    </row>
    <row r="18" spans="1:6" s="23" customFormat="1" ht="25.35" customHeight="1">
      <c r="A18" s="275">
        <f>1.8</f>
        <v>1.8</v>
      </c>
      <c r="B18" s="121" t="s">
        <v>28</v>
      </c>
      <c r="C18" s="24" t="s">
        <v>23</v>
      </c>
      <c r="D18" s="24">
        <v>1</v>
      </c>
      <c r="E18" s="119"/>
      <c r="F18" s="120"/>
    </row>
    <row r="19" spans="1:6" s="27" customFormat="1">
      <c r="A19" s="52">
        <f>1.9</f>
        <v>1.9</v>
      </c>
      <c r="B19" s="121" t="s">
        <v>29</v>
      </c>
      <c r="C19" s="24" t="s">
        <v>30</v>
      </c>
      <c r="D19" s="24">
        <v>50</v>
      </c>
      <c r="E19" s="119"/>
      <c r="F19" s="120"/>
    </row>
    <row r="20" spans="1:6" s="23" customFormat="1">
      <c r="A20" s="264">
        <f>1.1</f>
        <v>1.1000000000000001</v>
      </c>
      <c r="B20" s="122" t="s">
        <v>31</v>
      </c>
      <c r="C20" s="24" t="s">
        <v>30</v>
      </c>
      <c r="D20" s="24">
        <v>50</v>
      </c>
      <c r="E20" s="119"/>
      <c r="F20" s="120"/>
    </row>
    <row r="21" spans="1:6" s="23" customFormat="1">
      <c r="A21" s="52">
        <f>1.11</f>
        <v>1.1100000000000001</v>
      </c>
      <c r="B21" s="121" t="s">
        <v>32</v>
      </c>
      <c r="C21" s="24" t="s">
        <v>30</v>
      </c>
      <c r="D21" s="121">
        <v>50</v>
      </c>
      <c r="E21" s="119"/>
      <c r="F21" s="120"/>
    </row>
    <row r="22" spans="1:6" s="23" customFormat="1">
      <c r="A22" s="150">
        <f>1.12</f>
        <v>1.1200000000000001</v>
      </c>
      <c r="B22" s="121" t="s">
        <v>33</v>
      </c>
      <c r="C22" s="24" t="s">
        <v>30</v>
      </c>
      <c r="D22" s="121">
        <v>60</v>
      </c>
      <c r="E22" s="119"/>
      <c r="F22" s="120"/>
    </row>
    <row r="23" spans="1:6">
      <c r="A23" s="150">
        <v>1.1299999999999999</v>
      </c>
      <c r="B23" s="121" t="s">
        <v>34</v>
      </c>
      <c r="C23" s="121" t="s">
        <v>30</v>
      </c>
      <c r="D23" s="121">
        <v>60</v>
      </c>
      <c r="E23" s="119"/>
      <c r="F23" s="120"/>
    </row>
    <row r="24" spans="1:6">
      <c r="A24" s="150">
        <v>1.1399999999999999</v>
      </c>
      <c r="B24" s="121" t="s">
        <v>35</v>
      </c>
      <c r="C24" s="24" t="s">
        <v>23</v>
      </c>
      <c r="D24" s="24">
        <v>1</v>
      </c>
      <c r="E24" s="119"/>
      <c r="F24" s="120"/>
    </row>
    <row r="25" spans="1:6">
      <c r="A25" s="150">
        <v>1.1499999999999999</v>
      </c>
      <c r="B25" s="121" t="s">
        <v>36</v>
      </c>
      <c r="C25" s="24" t="s">
        <v>23</v>
      </c>
      <c r="D25" s="24">
        <v>1</v>
      </c>
      <c r="E25" s="119"/>
      <c r="F25" s="120"/>
    </row>
    <row r="26" spans="1:6" ht="115.5">
      <c r="A26" s="150">
        <v>1.1599999999999999</v>
      </c>
      <c r="B26" s="123" t="s">
        <v>37</v>
      </c>
      <c r="C26" s="124" t="s">
        <v>38</v>
      </c>
      <c r="D26" s="124">
        <v>1</v>
      </c>
      <c r="E26" s="125"/>
      <c r="F26" s="120"/>
    </row>
    <row r="27" spans="1:6">
      <c r="A27" s="150">
        <v>1.17</v>
      </c>
      <c r="B27" s="121" t="s">
        <v>39</v>
      </c>
      <c r="C27" s="24" t="s">
        <v>40</v>
      </c>
      <c r="D27" s="24">
        <v>1</v>
      </c>
      <c r="E27" s="119"/>
      <c r="F27" s="120"/>
    </row>
    <row r="28" spans="1:6" ht="49.5">
      <c r="A28" s="150">
        <v>1.18</v>
      </c>
      <c r="B28" s="123" t="s">
        <v>41</v>
      </c>
      <c r="C28" s="24"/>
      <c r="D28" s="24">
        <v>2</v>
      </c>
      <c r="E28" s="119"/>
      <c r="F28" s="120"/>
    </row>
    <row r="29" spans="1:6" ht="49.5">
      <c r="A29" s="150">
        <v>1.18</v>
      </c>
      <c r="B29" s="123" t="s">
        <v>42</v>
      </c>
      <c r="C29" s="150" t="s">
        <v>43</v>
      </c>
      <c r="D29" s="24">
        <v>1</v>
      </c>
      <c r="E29" s="119"/>
      <c r="F29" s="120"/>
    </row>
    <row r="30" spans="1:6" ht="17.100000000000001" thickBot="1">
      <c r="A30" s="53"/>
      <c r="B30" s="68" t="s">
        <v>44</v>
      </c>
      <c r="C30" s="193"/>
      <c r="D30" s="193"/>
      <c r="E30" s="194"/>
      <c r="F30" s="194"/>
    </row>
    <row r="31" spans="1:6" ht="17.100000000000001" thickTop="1">
      <c r="A31" s="53"/>
      <c r="B31" s="190"/>
      <c r="C31" s="191"/>
      <c r="D31" s="191"/>
      <c r="E31" s="192"/>
      <c r="F31" s="192"/>
    </row>
    <row r="32" spans="1:6">
      <c r="A32" s="128"/>
      <c r="B32" s="129" t="s">
        <v>45</v>
      </c>
      <c r="C32" s="130"/>
      <c r="D32" s="130"/>
      <c r="E32" s="131"/>
      <c r="F32" s="132"/>
    </row>
    <row r="33" spans="1:6">
      <c r="A33" s="133">
        <v>2.1</v>
      </c>
      <c r="B33" s="32" t="s">
        <v>46</v>
      </c>
      <c r="C33" s="134" t="s">
        <v>38</v>
      </c>
      <c r="D33" s="134">
        <v>1</v>
      </c>
      <c r="E33" s="135"/>
      <c r="F33" s="136"/>
    </row>
    <row r="34" spans="1:6" ht="17.100000000000001" thickBot="1">
      <c r="A34" s="128"/>
      <c r="B34" s="185" t="s">
        <v>44</v>
      </c>
      <c r="C34" s="186"/>
      <c r="D34" s="187"/>
      <c r="E34" s="188"/>
      <c r="F34" s="189"/>
    </row>
    <row r="35" spans="1:6" ht="17.45" thickTop="1" thickBot="1">
      <c r="A35" s="234"/>
      <c r="B35" s="181" t="s">
        <v>47</v>
      </c>
      <c r="C35" s="182"/>
      <c r="D35" s="182"/>
      <c r="E35" s="183"/>
      <c r="F35" s="184"/>
    </row>
    <row r="36" spans="1:6" ht="17.100000000000001" thickTop="1">
      <c r="A36" s="265"/>
      <c r="B36" s="102"/>
      <c r="C36" s="178"/>
      <c r="D36" s="178"/>
      <c r="E36" s="179"/>
      <c r="F36" s="180"/>
    </row>
    <row r="37" spans="1:6">
      <c r="A37" s="265" t="s">
        <v>48</v>
      </c>
      <c r="B37" s="152" t="s">
        <v>114</v>
      </c>
      <c r="C37" s="18"/>
      <c r="D37" s="18"/>
      <c r="E37" s="142"/>
      <c r="F37" s="143"/>
    </row>
    <row r="38" spans="1:6" s="38" customFormat="1">
      <c r="A38" s="265">
        <v>1.1000000000000001</v>
      </c>
      <c r="B38" s="153" t="s">
        <v>50</v>
      </c>
      <c r="C38" s="24" t="s">
        <v>12</v>
      </c>
      <c r="D38" s="24">
        <v>1</v>
      </c>
      <c r="E38" s="154"/>
      <c r="F38" s="155"/>
    </row>
    <row r="39" spans="1:6">
      <c r="A39" s="265">
        <v>1.2</v>
      </c>
      <c r="B39" s="153" t="s">
        <v>51</v>
      </c>
      <c r="C39" s="24" t="s">
        <v>43</v>
      </c>
      <c r="D39" s="24">
        <v>1</v>
      </c>
      <c r="E39" s="154"/>
      <c r="F39" s="155"/>
    </row>
    <row r="40" spans="1:6" ht="17.100000000000001" thickBot="1">
      <c r="A40" s="266"/>
      <c r="B40" s="144" t="s">
        <v>52</v>
      </c>
      <c r="C40" s="145"/>
      <c r="D40" s="145"/>
      <c r="E40" s="146"/>
      <c r="F40" s="147"/>
    </row>
    <row r="41" spans="1:6" ht="17.45" thickTop="1" thickBot="1">
      <c r="A41" s="267"/>
      <c r="B41" s="199"/>
      <c r="C41" s="202"/>
      <c r="D41" s="202"/>
      <c r="E41" s="203"/>
      <c r="F41" s="204"/>
    </row>
    <row r="42" spans="1:6" ht="17.45" thickTop="1" thickBot="1">
      <c r="A42" s="268" t="s">
        <v>53</v>
      </c>
      <c r="B42" s="200" t="s">
        <v>54</v>
      </c>
      <c r="C42" s="201"/>
      <c r="D42" s="201"/>
      <c r="E42" s="201"/>
      <c r="F42" s="201"/>
    </row>
    <row r="43" spans="1:6" ht="184.7" customHeight="1" thickTop="1">
      <c r="A43" s="269"/>
      <c r="B43" s="159" t="s">
        <v>115</v>
      </c>
      <c r="C43" s="174"/>
      <c r="D43" s="174"/>
      <c r="E43" s="174"/>
      <c r="F43" s="174"/>
    </row>
    <row r="44" spans="1:6" s="38" customFormat="1" ht="27.6" customHeight="1">
      <c r="A44" s="270">
        <v>1</v>
      </c>
      <c r="B44" s="109" t="s">
        <v>56</v>
      </c>
      <c r="C44" s="160"/>
      <c r="D44" s="160"/>
      <c r="E44" s="160"/>
      <c r="F44" s="160"/>
    </row>
    <row r="45" spans="1:6" ht="147.94999999999999">
      <c r="A45" s="222">
        <v>1.1000000000000001</v>
      </c>
      <c r="B45" s="162" t="s">
        <v>57</v>
      </c>
      <c r="C45" s="160" t="s">
        <v>38</v>
      </c>
      <c r="D45" s="160">
        <v>1</v>
      </c>
      <c r="E45" s="163"/>
      <c r="F45" s="164"/>
    </row>
    <row r="46" spans="1:6">
      <c r="A46" s="222"/>
      <c r="B46" s="161"/>
      <c r="C46" s="160"/>
      <c r="D46" s="160"/>
      <c r="E46" s="160"/>
      <c r="F46" s="164"/>
    </row>
    <row r="47" spans="1:6">
      <c r="A47" s="270">
        <v>2</v>
      </c>
      <c r="B47" s="109" t="s">
        <v>58</v>
      </c>
      <c r="C47" s="160"/>
      <c r="D47" s="160"/>
      <c r="E47" s="160"/>
      <c r="F47" s="164"/>
    </row>
    <row r="48" spans="1:6" ht="198">
      <c r="A48" s="222">
        <v>2.1</v>
      </c>
      <c r="B48" s="161" t="s">
        <v>59</v>
      </c>
      <c r="C48" s="160" t="s">
        <v>23</v>
      </c>
      <c r="D48" s="160">
        <v>1</v>
      </c>
      <c r="E48" s="165"/>
      <c r="F48" s="164"/>
    </row>
    <row r="49" spans="1:6">
      <c r="A49" s="222"/>
      <c r="B49" s="161"/>
      <c r="C49" s="160"/>
      <c r="D49" s="160"/>
      <c r="E49" s="160"/>
      <c r="F49" s="164"/>
    </row>
    <row r="50" spans="1:6">
      <c r="A50" s="222">
        <v>3</v>
      </c>
      <c r="B50" s="109" t="s">
        <v>60</v>
      </c>
      <c r="C50" s="160"/>
      <c r="D50" s="160"/>
      <c r="E50" s="160"/>
      <c r="F50" s="164"/>
    </row>
    <row r="51" spans="1:6" ht="99">
      <c r="A51" s="222">
        <v>3.1</v>
      </c>
      <c r="B51" s="161" t="s">
        <v>61</v>
      </c>
      <c r="C51" s="160" t="s">
        <v>23</v>
      </c>
      <c r="D51" s="160">
        <v>1</v>
      </c>
      <c r="E51" s="160"/>
      <c r="F51" s="164"/>
    </row>
    <row r="52" spans="1:6">
      <c r="A52" s="222"/>
      <c r="B52" s="161"/>
      <c r="C52" s="160"/>
      <c r="D52" s="160"/>
      <c r="E52" s="160"/>
      <c r="F52" s="164"/>
    </row>
    <row r="53" spans="1:6">
      <c r="A53" s="222">
        <v>4</v>
      </c>
      <c r="B53" s="109" t="s">
        <v>62</v>
      </c>
      <c r="C53" s="160"/>
      <c r="D53" s="160"/>
      <c r="E53" s="160"/>
      <c r="F53" s="164"/>
    </row>
    <row r="54" spans="1:6" ht="99">
      <c r="A54" s="222">
        <v>4.0999999999999996</v>
      </c>
      <c r="B54" s="161" t="s">
        <v>63</v>
      </c>
      <c r="C54" s="160" t="s">
        <v>64</v>
      </c>
      <c r="D54" s="160">
        <v>1</v>
      </c>
      <c r="E54" s="163"/>
      <c r="F54" s="164"/>
    </row>
    <row r="55" spans="1:6">
      <c r="A55" s="222"/>
      <c r="B55" s="161"/>
      <c r="C55" s="160"/>
      <c r="D55" s="160"/>
      <c r="E55" s="160"/>
      <c r="F55" s="164"/>
    </row>
    <row r="56" spans="1:6">
      <c r="A56" s="222">
        <v>5</v>
      </c>
      <c r="B56" s="109" t="s">
        <v>65</v>
      </c>
      <c r="C56" s="160"/>
      <c r="D56" s="160"/>
      <c r="E56" s="160"/>
      <c r="F56" s="164"/>
    </row>
    <row r="57" spans="1:6" ht="82.5">
      <c r="A57" s="222">
        <v>5.0999999999999996</v>
      </c>
      <c r="B57" s="161" t="s">
        <v>66</v>
      </c>
      <c r="C57" s="160" t="s">
        <v>23</v>
      </c>
      <c r="D57" s="160">
        <v>1</v>
      </c>
      <c r="E57" s="163"/>
      <c r="F57" s="164"/>
    </row>
    <row r="58" spans="1:6" ht="17.100000000000001" thickBot="1">
      <c r="A58" s="270"/>
      <c r="B58" s="195" t="s">
        <v>52</v>
      </c>
      <c r="C58" s="196"/>
      <c r="D58" s="196"/>
      <c r="E58" s="197"/>
      <c r="F58" s="198"/>
    </row>
    <row r="59" spans="1:6" ht="17.100000000000001" thickTop="1">
      <c r="A59" s="271"/>
      <c r="B59" s="259"/>
      <c r="C59" s="260"/>
      <c r="D59" s="260"/>
      <c r="E59" s="261"/>
      <c r="F59" s="262"/>
    </row>
    <row r="60" spans="1:6">
      <c r="A60" s="265" t="s">
        <v>67</v>
      </c>
      <c r="B60" s="26" t="s">
        <v>68</v>
      </c>
      <c r="C60" s="18"/>
      <c r="D60" s="18"/>
      <c r="E60" s="142"/>
      <c r="F60" s="143"/>
    </row>
    <row r="61" spans="1:6">
      <c r="A61" s="51">
        <v>1</v>
      </c>
      <c r="B61" s="18" t="s">
        <v>69</v>
      </c>
      <c r="C61" s="19"/>
      <c r="D61" s="20"/>
      <c r="E61" s="21"/>
      <c r="F61" s="22"/>
    </row>
    <row r="62" spans="1:6" ht="33">
      <c r="A62" s="51">
        <v>1.1000000000000001</v>
      </c>
      <c r="B62" s="24" t="s">
        <v>70</v>
      </c>
      <c r="C62" s="20" t="s">
        <v>71</v>
      </c>
      <c r="D62" s="22">
        <f>(((285*4)+(160))+(12*4*1.5)+(190+1150))*0.3*0.5</f>
        <v>406.8</v>
      </c>
      <c r="E62" s="21"/>
      <c r="F62" s="25"/>
    </row>
    <row r="63" spans="1:6" ht="17.100000000000001" thickBot="1">
      <c r="A63" s="84"/>
      <c r="B63" s="85" t="s">
        <v>72</v>
      </c>
      <c r="C63" s="86"/>
      <c r="D63" s="87"/>
      <c r="E63" s="88"/>
      <c r="F63" s="89"/>
    </row>
    <row r="64" spans="1:6" ht="17.100000000000001" thickTop="1">
      <c r="A64" s="90"/>
      <c r="B64" s="91"/>
      <c r="C64" s="92"/>
      <c r="D64" s="93"/>
      <c r="E64" s="94"/>
      <c r="F64" s="95"/>
    </row>
    <row r="65" spans="1:6">
      <c r="A65" s="62"/>
      <c r="B65" s="83" t="s">
        <v>73</v>
      </c>
      <c r="C65" s="75"/>
      <c r="D65" s="75"/>
      <c r="E65" s="76"/>
      <c r="F65" s="77"/>
    </row>
    <row r="66" spans="1:6" ht="115.5">
      <c r="A66" s="52">
        <v>2.1</v>
      </c>
      <c r="B66" s="32" t="s">
        <v>74</v>
      </c>
      <c r="C66" s="28"/>
      <c r="D66" s="28"/>
      <c r="E66" s="30"/>
      <c r="F66" s="31"/>
    </row>
    <row r="67" spans="1:6">
      <c r="A67" s="52">
        <v>2.1</v>
      </c>
      <c r="B67" s="8" t="s">
        <v>75</v>
      </c>
      <c r="C67" s="28" t="s">
        <v>76</v>
      </c>
      <c r="D67" s="28">
        <f>1150+190+(200)</f>
        <v>1540</v>
      </c>
      <c r="E67" s="30"/>
      <c r="F67" s="31"/>
    </row>
    <row r="68" spans="1:6">
      <c r="A68" s="52">
        <v>2.2000000000000002</v>
      </c>
      <c r="B68" s="8" t="s">
        <v>77</v>
      </c>
      <c r="C68" s="28" t="s">
        <v>76</v>
      </c>
      <c r="D68" s="28">
        <f>(285*4)+(160)+(200)</f>
        <v>1500</v>
      </c>
      <c r="E68" s="30"/>
      <c r="F68" s="31"/>
    </row>
    <row r="69" spans="1:6">
      <c r="A69" s="52">
        <v>2.2999999999999998</v>
      </c>
      <c r="B69" s="8" t="s">
        <v>78</v>
      </c>
      <c r="C69" s="28" t="s">
        <v>76</v>
      </c>
      <c r="D69" s="28">
        <v>100</v>
      </c>
      <c r="E69" s="30"/>
      <c r="F69" s="31"/>
    </row>
    <row r="70" spans="1:6" ht="33">
      <c r="A70" s="52">
        <v>2.4</v>
      </c>
      <c r="B70" s="8" t="s">
        <v>79</v>
      </c>
      <c r="C70" s="28" t="s">
        <v>76</v>
      </c>
      <c r="D70" s="28">
        <f>(12*4*1.1)+(8)</f>
        <v>60.800000000000004</v>
      </c>
      <c r="E70" s="30"/>
      <c r="F70" s="31"/>
    </row>
    <row r="71" spans="1:6" ht="17.100000000000001" thickBot="1">
      <c r="A71" s="68"/>
      <c r="B71" s="78" t="s">
        <v>44</v>
      </c>
      <c r="C71" s="79"/>
      <c r="D71" s="80"/>
      <c r="E71" s="81"/>
      <c r="F71" s="82"/>
    </row>
    <row r="72" spans="1:6" ht="17.100000000000001" thickTop="1">
      <c r="A72" s="62"/>
      <c r="B72" s="74"/>
      <c r="C72" s="75"/>
      <c r="D72" s="75"/>
      <c r="E72" s="76"/>
      <c r="F72" s="77"/>
    </row>
    <row r="73" spans="1:6">
      <c r="A73" s="52">
        <v>3</v>
      </c>
      <c r="B73" s="29" t="s">
        <v>80</v>
      </c>
      <c r="C73" s="28"/>
      <c r="D73" s="28"/>
      <c r="E73" s="30"/>
      <c r="F73" s="31"/>
    </row>
    <row r="74" spans="1:6">
      <c r="A74" s="52"/>
      <c r="B74" s="33" t="s">
        <v>81</v>
      </c>
      <c r="C74" s="28"/>
      <c r="D74" s="28"/>
      <c r="E74" s="30"/>
      <c r="F74" s="31"/>
    </row>
    <row r="75" spans="1:6">
      <c r="A75" s="52">
        <v>3.1</v>
      </c>
      <c r="B75" s="34" t="s">
        <v>82</v>
      </c>
      <c r="C75" s="34" t="s">
        <v>83</v>
      </c>
      <c r="D75" s="35">
        <f>12+8</f>
        <v>20</v>
      </c>
      <c r="E75" s="37"/>
      <c r="F75" s="36"/>
    </row>
    <row r="76" spans="1:6">
      <c r="A76" s="52">
        <v>3.2</v>
      </c>
      <c r="B76" s="34" t="s">
        <v>84</v>
      </c>
      <c r="C76" s="34" t="s">
        <v>83</v>
      </c>
      <c r="D76" s="35">
        <f>4+6</f>
        <v>10</v>
      </c>
      <c r="E76" s="37"/>
      <c r="F76" s="36"/>
    </row>
    <row r="77" spans="1:6">
      <c r="A77" s="52">
        <v>3.3</v>
      </c>
      <c r="B77" s="34" t="s">
        <v>85</v>
      </c>
      <c r="C77" s="34" t="s">
        <v>83</v>
      </c>
      <c r="D77" s="35">
        <f>10+10</f>
        <v>20</v>
      </c>
      <c r="E77" s="37"/>
      <c r="F77" s="36"/>
    </row>
    <row r="78" spans="1:6">
      <c r="A78" s="52">
        <v>3.4</v>
      </c>
      <c r="B78" s="34" t="s">
        <v>86</v>
      </c>
      <c r="C78" s="34" t="s">
        <v>83</v>
      </c>
      <c r="D78" s="35">
        <f>4*10+15</f>
        <v>55</v>
      </c>
      <c r="E78" s="37"/>
      <c r="F78" s="36"/>
    </row>
    <row r="79" spans="1:6">
      <c r="A79" s="52">
        <v>3.5</v>
      </c>
      <c r="B79" s="34" t="s">
        <v>87</v>
      </c>
      <c r="C79" s="34" t="s">
        <v>83</v>
      </c>
      <c r="D79" s="35">
        <f>10+10</f>
        <v>20</v>
      </c>
      <c r="E79" s="37"/>
      <c r="F79" s="36"/>
    </row>
    <row r="80" spans="1:6">
      <c r="A80" s="52">
        <v>3.6</v>
      </c>
      <c r="B80" s="34" t="s">
        <v>88</v>
      </c>
      <c r="C80" s="34" t="s">
        <v>83</v>
      </c>
      <c r="D80" s="35">
        <f>56+2+15</f>
        <v>73</v>
      </c>
      <c r="E80" s="37"/>
      <c r="F80" s="36"/>
    </row>
    <row r="81" spans="1:6">
      <c r="A81" s="52">
        <v>3.7</v>
      </c>
      <c r="B81" s="34" t="s">
        <v>89</v>
      </c>
      <c r="C81" s="34" t="s">
        <v>83</v>
      </c>
      <c r="D81" s="35">
        <f>56+2+15</f>
        <v>73</v>
      </c>
      <c r="E81" s="37"/>
      <c r="F81" s="36"/>
    </row>
    <row r="82" spans="1:6">
      <c r="A82" s="52">
        <v>3.8</v>
      </c>
      <c r="B82" s="34" t="s">
        <v>90</v>
      </c>
      <c r="C82" s="34" t="s">
        <v>83</v>
      </c>
      <c r="D82" s="35">
        <f>56+2+15</f>
        <v>73</v>
      </c>
      <c r="E82" s="37"/>
      <c r="F82" s="36"/>
    </row>
    <row r="83" spans="1:6">
      <c r="A83" s="52">
        <v>3.9</v>
      </c>
      <c r="B83" s="34" t="s">
        <v>116</v>
      </c>
      <c r="C83" s="34" t="s">
        <v>83</v>
      </c>
      <c r="D83" s="35">
        <f>1+2</f>
        <v>3</v>
      </c>
      <c r="E83" s="37"/>
      <c r="F83" s="36"/>
    </row>
    <row r="84" spans="1:6">
      <c r="A84" s="54">
        <v>3.1</v>
      </c>
      <c r="B84" s="34" t="s">
        <v>92</v>
      </c>
      <c r="C84" s="34" t="s">
        <v>83</v>
      </c>
      <c r="D84" s="35">
        <f>58*2+20</f>
        <v>136</v>
      </c>
      <c r="E84" s="37"/>
      <c r="F84" s="36"/>
    </row>
    <row r="85" spans="1:6">
      <c r="A85" s="52">
        <v>3.11</v>
      </c>
      <c r="B85" s="34" t="s">
        <v>93</v>
      </c>
      <c r="C85" s="34" t="s">
        <v>83</v>
      </c>
      <c r="D85" s="35">
        <f>58+15</f>
        <v>73</v>
      </c>
      <c r="E85" s="37"/>
      <c r="F85" s="36"/>
    </row>
    <row r="86" spans="1:6">
      <c r="A86" s="150">
        <v>3.12</v>
      </c>
      <c r="B86" s="34" t="s">
        <v>94</v>
      </c>
      <c r="C86" s="34" t="s">
        <v>95</v>
      </c>
      <c r="D86" s="35">
        <f>58+15</f>
        <v>73</v>
      </c>
      <c r="E86" s="37"/>
      <c r="F86" s="36"/>
    </row>
    <row r="87" spans="1:6">
      <c r="A87" s="150">
        <v>3.13</v>
      </c>
      <c r="B87" s="34" t="s">
        <v>96</v>
      </c>
      <c r="C87" s="34" t="s">
        <v>83</v>
      </c>
      <c r="D87" s="35">
        <f>58*2+20</f>
        <v>136</v>
      </c>
      <c r="E87" s="37"/>
      <c r="F87" s="36"/>
    </row>
    <row r="88" spans="1:6">
      <c r="A88" s="150">
        <v>3.14</v>
      </c>
      <c r="B88" s="34" t="s">
        <v>97</v>
      </c>
      <c r="C88" s="34" t="s">
        <v>83</v>
      </c>
      <c r="D88" s="35">
        <f>58+15</f>
        <v>73</v>
      </c>
      <c r="E88" s="37"/>
      <c r="F88" s="36"/>
    </row>
    <row r="89" spans="1:6">
      <c r="A89" s="52">
        <v>3.15</v>
      </c>
      <c r="B89" s="34" t="s">
        <v>98</v>
      </c>
      <c r="C89" s="34" t="s">
        <v>83</v>
      </c>
      <c r="D89" s="35">
        <f>58+15</f>
        <v>73</v>
      </c>
      <c r="E89" s="37"/>
      <c r="F89" s="36"/>
    </row>
    <row r="90" spans="1:6">
      <c r="A90" s="52">
        <v>3.16</v>
      </c>
      <c r="B90" s="34" t="s">
        <v>99</v>
      </c>
      <c r="C90" s="34" t="s">
        <v>100</v>
      </c>
      <c r="D90" s="35">
        <v>15</v>
      </c>
      <c r="E90" s="37"/>
      <c r="F90" s="36"/>
    </row>
    <row r="91" spans="1:6" ht="17.100000000000001" thickBot="1">
      <c r="A91" s="68"/>
      <c r="B91" s="69" t="s">
        <v>44</v>
      </c>
      <c r="C91" s="70"/>
      <c r="D91" s="71"/>
      <c r="E91" s="72"/>
      <c r="F91" s="73"/>
    </row>
    <row r="92" spans="1:6" ht="17.100000000000001" thickTop="1">
      <c r="A92" s="62"/>
      <c r="B92" s="63"/>
      <c r="C92" s="64"/>
      <c r="D92" s="65"/>
      <c r="E92" s="66"/>
      <c r="F92" s="67"/>
    </row>
    <row r="93" spans="1:6">
      <c r="A93" s="50"/>
      <c r="B93" s="59" t="s">
        <v>101</v>
      </c>
      <c r="C93" s="39"/>
      <c r="D93" s="60"/>
      <c r="E93" s="61"/>
      <c r="F93" s="12"/>
    </row>
    <row r="94" spans="1:6" ht="49.5">
      <c r="A94" s="49">
        <v>4.0999999999999996</v>
      </c>
      <c r="B94" s="8" t="s">
        <v>102</v>
      </c>
      <c r="C94" s="39" t="s">
        <v>103</v>
      </c>
      <c r="D94" s="10">
        <f>2*0.5*0.5*0.15*58</f>
        <v>4.3499999999999996</v>
      </c>
      <c r="E94" s="11"/>
      <c r="F94" s="12"/>
    </row>
    <row r="95" spans="1:6" ht="17.100000000000001" thickBot="1">
      <c r="A95" s="50"/>
      <c r="B95" s="15" t="s">
        <v>44</v>
      </c>
      <c r="C95" s="14"/>
      <c r="D95" s="15"/>
      <c r="E95" s="16"/>
      <c r="F95" s="17"/>
    </row>
    <row r="96" spans="1:6" ht="17.100000000000001" thickTop="1">
      <c r="A96" s="50"/>
      <c r="B96" s="43"/>
      <c r="C96" s="44"/>
      <c r="D96" s="45"/>
      <c r="E96" s="46"/>
      <c r="F96" s="47"/>
    </row>
    <row r="97" spans="1:6" ht="17.100000000000001" thickBot="1">
      <c r="A97" s="96"/>
      <c r="B97" s="98" t="s">
        <v>52</v>
      </c>
      <c r="C97" s="97"/>
      <c r="D97" s="98"/>
      <c r="E97" s="99"/>
      <c r="F97" s="100"/>
    </row>
    <row r="98" spans="1:6" ht="17.100000000000001" thickTop="1">
      <c r="A98" s="290"/>
      <c r="B98" s="291"/>
      <c r="C98" s="292"/>
      <c r="D98" s="291"/>
      <c r="E98" s="293"/>
      <c r="F98" s="294"/>
    </row>
    <row r="99" spans="1:6">
      <c r="A99" s="234"/>
      <c r="B99" s="296" t="s">
        <v>104</v>
      </c>
      <c r="C99" s="296"/>
      <c r="D99" s="296"/>
      <c r="E99" s="296"/>
      <c r="F99" s="148" t="s">
        <v>105</v>
      </c>
    </row>
    <row r="100" spans="1:6">
      <c r="A100" s="234" t="s">
        <v>16</v>
      </c>
      <c r="B100" s="297" t="s">
        <v>106</v>
      </c>
      <c r="C100" s="297"/>
      <c r="D100" s="297"/>
      <c r="E100" s="297"/>
      <c r="F100" s="149"/>
    </row>
    <row r="101" spans="1:6">
      <c r="A101" s="234" t="s">
        <v>48</v>
      </c>
      <c r="B101" s="24" t="s">
        <v>107</v>
      </c>
      <c r="C101" s="24"/>
      <c r="D101" s="24"/>
      <c r="E101" s="24"/>
      <c r="F101" s="149"/>
    </row>
    <row r="102" spans="1:6">
      <c r="A102" s="234" t="s">
        <v>53</v>
      </c>
      <c r="B102" s="170" t="s">
        <v>108</v>
      </c>
      <c r="C102" s="24"/>
      <c r="D102" s="24"/>
      <c r="E102" s="24"/>
      <c r="F102" s="149"/>
    </row>
    <row r="103" spans="1:6">
      <c r="A103" s="234" t="s">
        <v>53</v>
      </c>
      <c r="B103" s="24" t="s">
        <v>109</v>
      </c>
      <c r="C103" s="150"/>
      <c r="D103" s="24"/>
      <c r="E103" s="24"/>
      <c r="F103" s="151"/>
    </row>
    <row r="104" spans="1:6">
      <c r="A104" s="234"/>
      <c r="B104" s="24"/>
      <c r="C104" s="150"/>
      <c r="D104" s="24"/>
      <c r="E104" s="24"/>
      <c r="F104" s="151"/>
    </row>
    <row r="105" spans="1:6">
      <c r="A105" s="171"/>
      <c r="B105" s="18" t="s">
        <v>110</v>
      </c>
      <c r="C105" s="26"/>
      <c r="D105" s="18"/>
      <c r="E105" s="18"/>
      <c r="F105" s="148"/>
    </row>
  </sheetData>
  <mergeCells count="4">
    <mergeCell ref="B99:E99"/>
    <mergeCell ref="B100:E100"/>
    <mergeCell ref="A1:F1"/>
    <mergeCell ref="B9:F9"/>
  </mergeCells>
  <pageMargins left="0.7" right="0.7" top="0.75" bottom="0.75" header="0.3" footer="0.3"/>
  <pageSetup paperSize="9" scale="6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34"/>
  <sheetViews>
    <sheetView view="pageBreakPreview" zoomScale="90" zoomScaleNormal="100" zoomScaleSheetLayoutView="90" workbookViewId="0">
      <selection activeCell="F125" sqref="F125:F131"/>
    </sheetView>
  </sheetViews>
  <sheetFormatPr defaultColWidth="8.5703125" defaultRowHeight="16.5"/>
  <cols>
    <col min="1" max="1" width="13.140625" style="55" customWidth="1"/>
    <col min="2" max="2" width="64.140625" style="2" customWidth="1"/>
    <col min="3" max="3" width="8.5703125" style="2"/>
    <col min="4" max="4" width="11.42578125" style="3" bestFit="1" customWidth="1"/>
    <col min="5" max="5" width="15" style="4" customWidth="1"/>
    <col min="6" max="6" width="16.42578125" style="5" customWidth="1"/>
    <col min="7" max="16384" width="8.5703125" style="2"/>
  </cols>
  <sheetData>
    <row r="1" spans="1:6" ht="17.100000000000001" thickBot="1">
      <c r="A1" s="295" t="s">
        <v>117</v>
      </c>
      <c r="B1" s="295"/>
      <c r="C1" s="295"/>
      <c r="D1" s="295"/>
      <c r="E1" s="295"/>
      <c r="F1" s="295"/>
    </row>
    <row r="2" spans="1:6">
      <c r="A2" s="56" t="s">
        <v>1</v>
      </c>
      <c r="B2" s="1" t="s">
        <v>2</v>
      </c>
    </row>
    <row r="3" spans="1:6">
      <c r="A3" s="57" t="s">
        <v>3</v>
      </c>
      <c r="B3" s="6" t="s">
        <v>4</v>
      </c>
    </row>
    <row r="4" spans="1:6">
      <c r="A4" s="57" t="s">
        <v>5</v>
      </c>
      <c r="B4" s="6" t="s">
        <v>6</v>
      </c>
    </row>
    <row r="5" spans="1:6">
      <c r="A5" s="57" t="s">
        <v>7</v>
      </c>
      <c r="B5" s="6" t="s">
        <v>118</v>
      </c>
    </row>
    <row r="6" spans="1:6" ht="33.6" thickBot="1">
      <c r="A6" s="58" t="s">
        <v>9</v>
      </c>
      <c r="B6" s="7" t="s">
        <v>119</v>
      </c>
    </row>
    <row r="8" spans="1:6" s="283" customFormat="1" ht="33">
      <c r="A8" s="279"/>
      <c r="B8" s="280" t="s">
        <v>11</v>
      </c>
      <c r="C8" s="279" t="s">
        <v>12</v>
      </c>
      <c r="D8" s="279" t="s">
        <v>13</v>
      </c>
      <c r="E8" s="281" t="s">
        <v>14</v>
      </c>
      <c r="F8" s="282" t="s">
        <v>15</v>
      </c>
    </row>
    <row r="9" spans="1:6" s="23" customFormat="1">
      <c r="A9" s="171" t="s">
        <v>16</v>
      </c>
      <c r="B9" s="18" t="s">
        <v>120</v>
      </c>
      <c r="C9" s="26"/>
      <c r="D9" s="26"/>
      <c r="E9" s="231"/>
      <c r="F9" s="231"/>
    </row>
    <row r="10" spans="1:6" s="23" customFormat="1" ht="33">
      <c r="A10" s="234"/>
      <c r="B10" s="18" t="s">
        <v>121</v>
      </c>
      <c r="C10" s="26"/>
      <c r="D10" s="112"/>
      <c r="E10" s="112"/>
      <c r="F10" s="112"/>
    </row>
    <row r="11" spans="1:6" s="27" customFormat="1" ht="84" customHeight="1">
      <c r="A11" s="150">
        <v>1.1000000000000001</v>
      </c>
      <c r="B11" s="232" t="s">
        <v>122</v>
      </c>
      <c r="C11" s="26" t="s">
        <v>20</v>
      </c>
      <c r="D11" s="112">
        <v>1</v>
      </c>
      <c r="E11" s="119"/>
      <c r="F11" s="119"/>
    </row>
    <row r="12" spans="1:6" s="27" customFormat="1" ht="20.45" customHeight="1">
      <c r="A12" s="150">
        <v>1.2</v>
      </c>
      <c r="B12" s="108" t="s">
        <v>123</v>
      </c>
      <c r="C12" s="208" t="s">
        <v>23</v>
      </c>
      <c r="D12" s="263">
        <v>3</v>
      </c>
      <c r="E12" s="209"/>
      <c r="F12" s="210"/>
    </row>
    <row r="13" spans="1:6" s="27" customFormat="1" ht="18" customHeight="1">
      <c r="A13" s="150">
        <f t="shared" ref="A13:A18" si="0">A12+0.1</f>
        <v>1.3</v>
      </c>
      <c r="B13" s="121" t="s">
        <v>124</v>
      </c>
      <c r="C13" s="150" t="s">
        <v>23</v>
      </c>
      <c r="D13" s="24">
        <v>1</v>
      </c>
      <c r="E13" s="119"/>
      <c r="F13" s="120"/>
    </row>
    <row r="14" spans="1:6" s="27" customFormat="1" ht="18" customHeight="1">
      <c r="A14" s="150">
        <f t="shared" si="0"/>
        <v>1.4000000000000001</v>
      </c>
      <c r="B14" s="121" t="s">
        <v>24</v>
      </c>
      <c r="C14" s="150" t="s">
        <v>23</v>
      </c>
      <c r="D14" s="24">
        <v>1</v>
      </c>
      <c r="E14" s="119"/>
      <c r="F14" s="120"/>
    </row>
    <row r="15" spans="1:6" s="27" customFormat="1">
      <c r="A15" s="150">
        <f t="shared" si="0"/>
        <v>1.5000000000000002</v>
      </c>
      <c r="B15" s="121" t="s">
        <v>125</v>
      </c>
      <c r="C15" s="52" t="s">
        <v>20</v>
      </c>
      <c r="D15" s="121">
        <v>1</v>
      </c>
      <c r="E15" s="233"/>
      <c r="F15" s="120"/>
    </row>
    <row r="16" spans="1:6" s="23" customFormat="1">
      <c r="A16" s="150">
        <f t="shared" si="0"/>
        <v>1.6000000000000003</v>
      </c>
      <c r="B16" s="121" t="s">
        <v>126</v>
      </c>
      <c r="C16" s="150" t="s">
        <v>23</v>
      </c>
      <c r="D16" s="24">
        <v>8</v>
      </c>
      <c r="E16" s="119"/>
      <c r="F16" s="120"/>
    </row>
    <row r="17" spans="1:6" s="23" customFormat="1">
      <c r="A17" s="150">
        <f t="shared" si="0"/>
        <v>1.7000000000000004</v>
      </c>
      <c r="B17" s="121" t="s">
        <v>26</v>
      </c>
      <c r="C17" s="150" t="s">
        <v>23</v>
      </c>
      <c r="D17" s="24">
        <v>1</v>
      </c>
      <c r="E17" s="119"/>
      <c r="F17" s="120"/>
    </row>
    <row r="18" spans="1:6" s="23" customFormat="1">
      <c r="A18" s="150">
        <f t="shared" si="0"/>
        <v>1.8000000000000005</v>
      </c>
      <c r="B18" s="121" t="s">
        <v>27</v>
      </c>
      <c r="C18" s="150" t="s">
        <v>23</v>
      </c>
      <c r="D18" s="24">
        <v>1</v>
      </c>
      <c r="E18" s="119"/>
      <c r="F18" s="120"/>
    </row>
    <row r="19" spans="1:6" s="23" customFormat="1">
      <c r="A19" s="52">
        <f>1.9</f>
        <v>1.9</v>
      </c>
      <c r="B19" s="121" t="s">
        <v>28</v>
      </c>
      <c r="C19" s="150" t="s">
        <v>23</v>
      </c>
      <c r="D19" s="24">
        <v>1</v>
      </c>
      <c r="E19" s="119"/>
      <c r="F19" s="120"/>
    </row>
    <row r="20" spans="1:6" s="23" customFormat="1">
      <c r="A20" s="264">
        <f>1.1</f>
        <v>1.1000000000000001</v>
      </c>
      <c r="B20" s="121" t="s">
        <v>127</v>
      </c>
      <c r="C20" s="150" t="s">
        <v>30</v>
      </c>
      <c r="D20" s="24">
        <v>25</v>
      </c>
      <c r="E20" s="119"/>
      <c r="F20" s="120"/>
    </row>
    <row r="21" spans="1:6" s="23" customFormat="1">
      <c r="A21" s="150">
        <f>1.11</f>
        <v>1.1100000000000001</v>
      </c>
      <c r="B21" s="122" t="s">
        <v>128</v>
      </c>
      <c r="C21" s="150" t="s">
        <v>30</v>
      </c>
      <c r="D21" s="24">
        <v>25</v>
      </c>
      <c r="E21" s="119"/>
      <c r="F21" s="120"/>
    </row>
    <row r="22" spans="1:6" s="27" customFormat="1">
      <c r="A22" s="234">
        <v>1.1200000000000001</v>
      </c>
      <c r="B22" s="121" t="s">
        <v>129</v>
      </c>
      <c r="C22" s="150" t="s">
        <v>30</v>
      </c>
      <c r="D22" s="121">
        <v>25</v>
      </c>
      <c r="E22" s="119"/>
      <c r="F22" s="120"/>
    </row>
    <row r="23" spans="1:6" s="23" customFormat="1">
      <c r="A23" s="150">
        <v>1.1299999999999999</v>
      </c>
      <c r="B23" s="121" t="s">
        <v>34</v>
      </c>
      <c r="C23" s="52" t="s">
        <v>30</v>
      </c>
      <c r="D23" s="121">
        <v>35</v>
      </c>
      <c r="E23" s="119"/>
      <c r="F23" s="120"/>
    </row>
    <row r="24" spans="1:6" s="23" customFormat="1" ht="49.5">
      <c r="A24" s="150">
        <f>1.14</f>
        <v>1.1399999999999999</v>
      </c>
      <c r="B24" s="121" t="s">
        <v>130</v>
      </c>
      <c r="C24" s="150" t="s">
        <v>23</v>
      </c>
      <c r="D24" s="24">
        <v>1</v>
      </c>
      <c r="E24" s="119"/>
      <c r="F24" s="120"/>
    </row>
    <row r="25" spans="1:6" s="23" customFormat="1" ht="123.6" customHeight="1">
      <c r="A25" s="234">
        <v>1.1499999999999999</v>
      </c>
      <c r="B25" s="123" t="s">
        <v>131</v>
      </c>
      <c r="C25" s="222" t="s">
        <v>38</v>
      </c>
      <c r="D25" s="124">
        <v>1</v>
      </c>
      <c r="E25" s="125"/>
      <c r="F25" s="120"/>
    </row>
    <row r="26" spans="1:6" s="230" customFormat="1" ht="33">
      <c r="A26" s="150">
        <v>1.1599999999999999</v>
      </c>
      <c r="B26" s="121" t="s">
        <v>39</v>
      </c>
      <c r="C26" s="234" t="s">
        <v>40</v>
      </c>
      <c r="D26" s="112">
        <v>1</v>
      </c>
      <c r="E26" s="119"/>
      <c r="F26" s="120"/>
    </row>
    <row r="27" spans="1:6" ht="49.5">
      <c r="A27" s="150">
        <v>1.17</v>
      </c>
      <c r="B27" s="123" t="s">
        <v>41</v>
      </c>
      <c r="C27" s="150"/>
      <c r="D27" s="24">
        <v>1</v>
      </c>
      <c r="E27" s="119"/>
      <c r="F27" s="120"/>
    </row>
    <row r="28" spans="1:6">
      <c r="A28" s="53"/>
      <c r="B28" s="53" t="s">
        <v>44</v>
      </c>
      <c r="C28" s="53"/>
      <c r="D28" s="126"/>
      <c r="E28" s="127"/>
      <c r="F28" s="127"/>
    </row>
    <row r="29" spans="1:6">
      <c r="A29" s="53"/>
      <c r="B29" s="53"/>
      <c r="C29" s="53"/>
      <c r="D29" s="126"/>
      <c r="E29" s="127"/>
      <c r="F29" s="59"/>
    </row>
    <row r="30" spans="1:6">
      <c r="A30" s="128"/>
      <c r="B30" s="129" t="s">
        <v>45</v>
      </c>
      <c r="C30" s="130"/>
      <c r="D30" s="130"/>
      <c r="E30" s="131"/>
      <c r="F30" s="132"/>
    </row>
    <row r="31" spans="1:6">
      <c r="A31" s="133">
        <v>2.1</v>
      </c>
      <c r="B31" s="32" t="s">
        <v>46</v>
      </c>
      <c r="C31" s="134" t="s">
        <v>38</v>
      </c>
      <c r="D31" s="134">
        <v>1</v>
      </c>
      <c r="E31" s="135"/>
      <c r="F31" s="136"/>
    </row>
    <row r="32" spans="1:6">
      <c r="A32" s="128"/>
      <c r="B32" s="137" t="s">
        <v>44</v>
      </c>
      <c r="C32" s="138"/>
      <c r="D32" s="139"/>
      <c r="E32" s="140"/>
      <c r="F32" s="141"/>
    </row>
    <row r="33" spans="1:6">
      <c r="A33" s="234"/>
      <c r="B33" s="26" t="s">
        <v>47</v>
      </c>
      <c r="C33" s="26"/>
      <c r="D33" s="18"/>
      <c r="E33" s="142"/>
      <c r="F33" s="143"/>
    </row>
    <row r="34" spans="1:6">
      <c r="A34" s="265"/>
      <c r="B34" s="26"/>
      <c r="C34" s="26"/>
      <c r="D34" s="18"/>
      <c r="E34" s="142"/>
      <c r="F34" s="143"/>
    </row>
    <row r="35" spans="1:6">
      <c r="A35" s="265" t="s">
        <v>48</v>
      </c>
      <c r="B35" s="152" t="s">
        <v>132</v>
      </c>
      <c r="C35" s="18"/>
      <c r="D35" s="18"/>
      <c r="E35" s="142"/>
      <c r="F35" s="143"/>
    </row>
    <row r="36" spans="1:6">
      <c r="A36" s="265">
        <v>1.1000000000000001</v>
      </c>
      <c r="B36" s="153" t="s">
        <v>50</v>
      </c>
      <c r="C36" s="24" t="s">
        <v>12</v>
      </c>
      <c r="D36" s="24">
        <v>1</v>
      </c>
      <c r="E36" s="154"/>
      <c r="F36" s="155"/>
    </row>
    <row r="37" spans="1:6" ht="42.6" customHeight="1">
      <c r="A37" s="265">
        <v>1.2</v>
      </c>
      <c r="B37" s="153" t="s">
        <v>51</v>
      </c>
      <c r="C37" s="24" t="s">
        <v>43</v>
      </c>
      <c r="D37" s="24">
        <v>1</v>
      </c>
      <c r="E37" s="154"/>
      <c r="F37" s="155"/>
    </row>
    <row r="38" spans="1:6" ht="17.100000000000001" thickBot="1">
      <c r="A38" s="266"/>
      <c r="B38" s="144" t="s">
        <v>52</v>
      </c>
      <c r="C38" s="145"/>
      <c r="D38" s="145"/>
      <c r="E38" s="146"/>
      <c r="F38" s="147"/>
    </row>
    <row r="39" spans="1:6" ht="17.45" thickTop="1" thickBot="1">
      <c r="A39" s="267"/>
      <c r="B39" s="199"/>
      <c r="C39" s="202"/>
      <c r="D39" s="202"/>
      <c r="E39" s="203"/>
      <c r="F39" s="204"/>
    </row>
    <row r="40" spans="1:6" ht="17.100000000000001" thickTop="1">
      <c r="A40" s="265"/>
      <c r="B40" s="26"/>
      <c r="C40" s="26"/>
      <c r="D40" s="18"/>
      <c r="E40" s="142"/>
      <c r="F40" s="143"/>
    </row>
    <row r="41" spans="1:6" ht="17.100000000000001" thickBot="1">
      <c r="A41" s="268" t="s">
        <v>53</v>
      </c>
      <c r="B41" s="200" t="s">
        <v>54</v>
      </c>
      <c r="C41" s="201"/>
      <c r="D41" s="201"/>
      <c r="E41" s="201"/>
      <c r="F41" s="201"/>
    </row>
    <row r="42" spans="1:6" s="38" customFormat="1" ht="217.7" customHeight="1" thickTop="1">
      <c r="A42" s="269"/>
      <c r="B42" s="159" t="s">
        <v>55</v>
      </c>
      <c r="C42" s="174"/>
      <c r="D42" s="174"/>
      <c r="E42" s="174"/>
      <c r="F42" s="174"/>
    </row>
    <row r="43" spans="1:6">
      <c r="A43" s="270">
        <v>1</v>
      </c>
      <c r="B43" s="109" t="s">
        <v>56</v>
      </c>
      <c r="C43" s="160"/>
      <c r="D43" s="160"/>
      <c r="E43" s="160"/>
      <c r="F43" s="160"/>
    </row>
    <row r="44" spans="1:6" ht="15.6" customHeight="1">
      <c r="A44" s="222">
        <v>1.1000000000000001</v>
      </c>
      <c r="B44" s="162" t="s">
        <v>57</v>
      </c>
      <c r="C44" s="160" t="s">
        <v>38</v>
      </c>
      <c r="D44" s="160">
        <v>1</v>
      </c>
      <c r="E44" s="163"/>
      <c r="F44" s="164"/>
    </row>
    <row r="45" spans="1:6">
      <c r="A45" s="222"/>
      <c r="B45" s="161"/>
      <c r="C45" s="160"/>
      <c r="D45" s="160"/>
      <c r="E45" s="160"/>
      <c r="F45" s="164"/>
    </row>
    <row r="46" spans="1:6">
      <c r="A46" s="270">
        <v>2</v>
      </c>
      <c r="B46" s="109" t="s">
        <v>58</v>
      </c>
      <c r="C46" s="160"/>
      <c r="D46" s="160"/>
      <c r="E46" s="160"/>
      <c r="F46" s="164"/>
    </row>
    <row r="47" spans="1:6" s="38" customFormat="1" ht="198">
      <c r="A47" s="222">
        <v>2.1</v>
      </c>
      <c r="B47" s="161" t="s">
        <v>59</v>
      </c>
      <c r="C47" s="160" t="s">
        <v>23</v>
      </c>
      <c r="D47" s="160">
        <v>1</v>
      </c>
      <c r="E47" s="165"/>
      <c r="F47" s="164"/>
    </row>
    <row r="48" spans="1:6" s="38" customFormat="1">
      <c r="A48" s="222"/>
      <c r="B48" s="161"/>
      <c r="C48" s="160"/>
      <c r="D48" s="160"/>
      <c r="E48" s="160"/>
      <c r="F48" s="164"/>
    </row>
    <row r="49" spans="1:6" s="38" customFormat="1">
      <c r="A49" s="222">
        <v>3</v>
      </c>
      <c r="B49" s="109" t="s">
        <v>60</v>
      </c>
      <c r="C49" s="160"/>
      <c r="D49" s="160"/>
      <c r="E49" s="160"/>
      <c r="F49" s="164"/>
    </row>
    <row r="50" spans="1:6" s="38" customFormat="1" ht="99">
      <c r="A50" s="222">
        <v>3.1</v>
      </c>
      <c r="B50" s="161" t="s">
        <v>61</v>
      </c>
      <c r="C50" s="160" t="s">
        <v>23</v>
      </c>
      <c r="D50" s="160">
        <v>1</v>
      </c>
      <c r="E50" s="160"/>
      <c r="F50" s="164"/>
    </row>
    <row r="51" spans="1:6" s="38" customFormat="1">
      <c r="A51" s="222"/>
      <c r="B51" s="161"/>
      <c r="C51" s="160"/>
      <c r="D51" s="160"/>
      <c r="E51" s="160"/>
      <c r="F51" s="164"/>
    </row>
    <row r="52" spans="1:6" s="38" customFormat="1">
      <c r="A52" s="222">
        <v>4</v>
      </c>
      <c r="B52" s="109" t="s">
        <v>62</v>
      </c>
      <c r="C52" s="160"/>
      <c r="D52" s="160"/>
      <c r="E52" s="160"/>
      <c r="F52" s="164"/>
    </row>
    <row r="53" spans="1:6" s="38" customFormat="1" ht="99">
      <c r="A53" s="222">
        <v>4.0999999999999996</v>
      </c>
      <c r="B53" s="161" t="s">
        <v>63</v>
      </c>
      <c r="C53" s="160" t="s">
        <v>64</v>
      </c>
      <c r="D53" s="160">
        <v>1</v>
      </c>
      <c r="E53" s="163"/>
      <c r="F53" s="164"/>
    </row>
    <row r="54" spans="1:6" s="38" customFormat="1">
      <c r="A54" s="222"/>
      <c r="B54" s="161"/>
      <c r="C54" s="160"/>
      <c r="D54" s="160"/>
      <c r="E54" s="160"/>
      <c r="F54" s="164"/>
    </row>
    <row r="55" spans="1:6" s="38" customFormat="1">
      <c r="A55" s="222">
        <v>5</v>
      </c>
      <c r="B55" s="109" t="s">
        <v>65</v>
      </c>
      <c r="C55" s="160"/>
      <c r="D55" s="160"/>
      <c r="E55" s="160"/>
      <c r="F55" s="164"/>
    </row>
    <row r="56" spans="1:6" ht="82.5">
      <c r="A56" s="222">
        <v>5.0999999999999996</v>
      </c>
      <c r="B56" s="161" t="s">
        <v>66</v>
      </c>
      <c r="C56" s="160" t="s">
        <v>23</v>
      </c>
      <c r="D56" s="160">
        <v>1</v>
      </c>
      <c r="E56" s="163"/>
      <c r="F56" s="164"/>
    </row>
    <row r="57" spans="1:6" ht="20.45" customHeight="1" thickBot="1">
      <c r="A57" s="270"/>
      <c r="B57" s="195" t="s">
        <v>52</v>
      </c>
      <c r="C57" s="196"/>
      <c r="D57" s="196"/>
      <c r="E57" s="197"/>
      <c r="F57" s="198"/>
    </row>
    <row r="58" spans="1:6" ht="20.45" customHeight="1" thickTop="1">
      <c r="A58" s="271"/>
      <c r="B58" s="259"/>
      <c r="C58" s="260"/>
      <c r="D58" s="260"/>
      <c r="E58" s="261"/>
      <c r="F58" s="262"/>
    </row>
    <row r="59" spans="1:6">
      <c r="A59" s="265" t="s">
        <v>67</v>
      </c>
      <c r="B59" s="26" t="s">
        <v>68</v>
      </c>
      <c r="C59" s="18"/>
      <c r="D59" s="18"/>
      <c r="E59" s="142"/>
      <c r="F59" s="143"/>
    </row>
    <row r="60" spans="1:6">
      <c r="A60" s="51">
        <v>1</v>
      </c>
      <c r="B60" s="18" t="s">
        <v>69</v>
      </c>
      <c r="C60" s="19"/>
      <c r="D60" s="20"/>
      <c r="E60" s="21"/>
      <c r="F60" s="22"/>
    </row>
    <row r="61" spans="1:6" ht="33">
      <c r="A61" s="51">
        <v>1.1000000000000001</v>
      </c>
      <c r="B61" s="24" t="s">
        <v>70</v>
      </c>
      <c r="C61" s="20" t="s">
        <v>71</v>
      </c>
      <c r="D61" s="22">
        <f>((900+100+(105*3)+(12*1.5))*0.3*0.5)</f>
        <v>199.95</v>
      </c>
      <c r="E61" s="21"/>
      <c r="F61" s="25"/>
    </row>
    <row r="62" spans="1:6" ht="17.100000000000001" thickBot="1">
      <c r="A62" s="84"/>
      <c r="B62" s="85" t="s">
        <v>72</v>
      </c>
      <c r="C62" s="86"/>
      <c r="D62" s="87"/>
      <c r="E62" s="88"/>
      <c r="F62" s="89"/>
    </row>
    <row r="63" spans="1:6" ht="17.100000000000001" thickTop="1">
      <c r="A63" s="101"/>
      <c r="B63" s="102"/>
      <c r="C63" s="103"/>
      <c r="D63" s="104"/>
      <c r="E63" s="105"/>
      <c r="F63" s="106"/>
    </row>
    <row r="64" spans="1:6">
      <c r="A64" s="52"/>
      <c r="B64" s="29" t="s">
        <v>73</v>
      </c>
      <c r="C64" s="28"/>
      <c r="D64" s="28"/>
      <c r="E64" s="30"/>
      <c r="F64" s="31"/>
    </row>
    <row r="65" spans="1:6" ht="115.5">
      <c r="A65" s="52">
        <v>2.1</v>
      </c>
      <c r="B65" s="32" t="s">
        <v>74</v>
      </c>
      <c r="C65" s="28"/>
      <c r="D65" s="28"/>
      <c r="E65" s="30"/>
      <c r="F65" s="31"/>
    </row>
    <row r="66" spans="1:6" s="230" customFormat="1">
      <c r="A66" s="52">
        <v>2.1</v>
      </c>
      <c r="B66" s="8" t="s">
        <v>75</v>
      </c>
      <c r="C66" s="28" t="s">
        <v>76</v>
      </c>
      <c r="D66" s="28">
        <f>900+85+(200)</f>
        <v>1185</v>
      </c>
      <c r="E66" s="30"/>
      <c r="F66" s="31"/>
    </row>
    <row r="67" spans="1:6">
      <c r="A67" s="52">
        <v>2.2000000000000002</v>
      </c>
      <c r="B67" s="8" t="s">
        <v>77</v>
      </c>
      <c r="C67" s="28" t="s">
        <v>76</v>
      </c>
      <c r="D67" s="28">
        <f>(105*3)+100+(200)</f>
        <v>615</v>
      </c>
      <c r="E67" s="30"/>
      <c r="F67" s="31"/>
    </row>
    <row r="68" spans="1:6">
      <c r="A68" s="52">
        <v>2.2999999999999998</v>
      </c>
      <c r="B68" s="8" t="s">
        <v>78</v>
      </c>
      <c r="C68" s="28" t="s">
        <v>76</v>
      </c>
      <c r="D68" s="28">
        <f>100</f>
        <v>100</v>
      </c>
      <c r="E68" s="30"/>
      <c r="F68" s="31"/>
    </row>
    <row r="69" spans="1:6" ht="33">
      <c r="A69" s="52">
        <v>2.4</v>
      </c>
      <c r="B69" s="8" t="s">
        <v>79</v>
      </c>
      <c r="C69" s="28" t="s">
        <v>76</v>
      </c>
      <c r="D69" s="28">
        <f>12*1.1+(6)</f>
        <v>19.200000000000003</v>
      </c>
      <c r="E69" s="30"/>
      <c r="F69" s="31"/>
    </row>
    <row r="70" spans="1:6" ht="17.100000000000001" thickBot="1">
      <c r="A70" s="68"/>
      <c r="B70" s="78" t="s">
        <v>44</v>
      </c>
      <c r="C70" s="79"/>
      <c r="D70" s="80"/>
      <c r="E70" s="81"/>
      <c r="F70" s="82"/>
    </row>
    <row r="71" spans="1:6" ht="17.100000000000001" thickTop="1">
      <c r="A71" s="62"/>
      <c r="B71" s="74"/>
      <c r="C71" s="75"/>
      <c r="D71" s="75"/>
      <c r="E71" s="76"/>
      <c r="F71" s="77"/>
    </row>
    <row r="72" spans="1:6">
      <c r="A72" s="52">
        <v>3</v>
      </c>
      <c r="B72" s="29" t="s">
        <v>80</v>
      </c>
      <c r="C72" s="28"/>
      <c r="D72" s="28"/>
      <c r="E72" s="30"/>
      <c r="F72" s="31"/>
    </row>
    <row r="73" spans="1:6">
      <c r="A73" s="52"/>
      <c r="B73" s="33" t="s">
        <v>81</v>
      </c>
      <c r="C73" s="28"/>
      <c r="D73" s="28"/>
      <c r="E73" s="30"/>
      <c r="F73" s="31"/>
    </row>
    <row r="74" spans="1:6">
      <c r="A74" s="52">
        <v>3.1</v>
      </c>
      <c r="B74" s="34" t="s">
        <v>82</v>
      </c>
      <c r="C74" s="34" t="s">
        <v>83</v>
      </c>
      <c r="D74" s="35">
        <f>5+5</f>
        <v>10</v>
      </c>
      <c r="E74" s="37"/>
      <c r="F74" s="36"/>
    </row>
    <row r="75" spans="1:6">
      <c r="A75" s="52">
        <v>3.2</v>
      </c>
      <c r="B75" s="34" t="s">
        <v>85</v>
      </c>
      <c r="C75" s="34" t="s">
        <v>83</v>
      </c>
      <c r="D75" s="35">
        <f>5+5</f>
        <v>10</v>
      </c>
      <c r="E75" s="37"/>
      <c r="F75" s="36"/>
    </row>
    <row r="76" spans="1:6">
      <c r="A76" s="52">
        <v>3.3</v>
      </c>
      <c r="B76" s="34" t="s">
        <v>86</v>
      </c>
      <c r="C76" s="34" t="s">
        <v>83</v>
      </c>
      <c r="D76" s="35">
        <f>4*4+(10)</f>
        <v>26</v>
      </c>
      <c r="E76" s="37"/>
      <c r="F76" s="36"/>
    </row>
    <row r="77" spans="1:6">
      <c r="A77" s="52">
        <v>3.4</v>
      </c>
      <c r="B77" s="34" t="s">
        <v>87</v>
      </c>
      <c r="C77" s="34" t="s">
        <v>83</v>
      </c>
      <c r="D77" s="35">
        <f>4+5</f>
        <v>9</v>
      </c>
      <c r="E77" s="37"/>
      <c r="F77" s="36"/>
    </row>
    <row r="78" spans="1:6">
      <c r="A78" s="52">
        <v>3.5</v>
      </c>
      <c r="B78" s="34" t="s">
        <v>88</v>
      </c>
      <c r="C78" s="34" t="s">
        <v>83</v>
      </c>
      <c r="D78" s="35">
        <f>12+2+8</f>
        <v>22</v>
      </c>
      <c r="E78" s="37"/>
      <c r="F78" s="36"/>
    </row>
    <row r="79" spans="1:6">
      <c r="A79" s="52">
        <v>3.6</v>
      </c>
      <c r="B79" s="34" t="s">
        <v>89</v>
      </c>
      <c r="C79" s="34" t="s">
        <v>83</v>
      </c>
      <c r="D79" s="35">
        <f>14+8</f>
        <v>22</v>
      </c>
      <c r="E79" s="37"/>
      <c r="F79" s="36"/>
    </row>
    <row r="80" spans="1:6">
      <c r="A80" s="52">
        <v>3.7</v>
      </c>
      <c r="B80" s="34" t="s">
        <v>90</v>
      </c>
      <c r="C80" s="34" t="s">
        <v>83</v>
      </c>
      <c r="D80" s="35">
        <f>14+8</f>
        <v>22</v>
      </c>
      <c r="E80" s="37"/>
      <c r="F80" s="36"/>
    </row>
    <row r="81" spans="1:6">
      <c r="A81" s="52">
        <v>3.8</v>
      </c>
      <c r="B81" s="34" t="s">
        <v>92</v>
      </c>
      <c r="C81" s="34" t="s">
        <v>83</v>
      </c>
      <c r="D81" s="35">
        <f>28+10</f>
        <v>38</v>
      </c>
      <c r="E81" s="37"/>
      <c r="F81" s="36"/>
    </row>
    <row r="82" spans="1:6">
      <c r="A82" s="52">
        <v>3.9</v>
      </c>
      <c r="B82" s="34" t="s">
        <v>133</v>
      </c>
      <c r="C82" s="34" t="s">
        <v>83</v>
      </c>
      <c r="D82" s="35">
        <f>1+2</f>
        <v>3</v>
      </c>
      <c r="E82" s="37"/>
      <c r="F82" s="36"/>
    </row>
    <row r="83" spans="1:6">
      <c r="A83" s="54">
        <v>3.1</v>
      </c>
      <c r="B83" s="34" t="s">
        <v>134</v>
      </c>
      <c r="C83" s="34" t="s">
        <v>83</v>
      </c>
      <c r="D83" s="35">
        <f>1+3</f>
        <v>4</v>
      </c>
      <c r="E83" s="37"/>
      <c r="F83" s="36"/>
    </row>
    <row r="84" spans="1:6">
      <c r="A84" s="52">
        <v>3.11</v>
      </c>
      <c r="B84" s="34" t="s">
        <v>93</v>
      </c>
      <c r="C84" s="34" t="s">
        <v>83</v>
      </c>
      <c r="D84" s="35">
        <f>14+8</f>
        <v>22</v>
      </c>
      <c r="E84" s="37"/>
      <c r="F84" s="36"/>
    </row>
    <row r="85" spans="1:6">
      <c r="A85" s="150">
        <v>3.12</v>
      </c>
      <c r="B85" s="34" t="s">
        <v>94</v>
      </c>
      <c r="C85" s="34" t="s">
        <v>95</v>
      </c>
      <c r="D85" s="35">
        <f>14+5</f>
        <v>19</v>
      </c>
      <c r="E85" s="37"/>
      <c r="F85" s="36"/>
    </row>
    <row r="86" spans="1:6">
      <c r="A86" s="150">
        <v>3.13</v>
      </c>
      <c r="B86" s="34" t="s">
        <v>96</v>
      </c>
      <c r="C86" s="34" t="s">
        <v>83</v>
      </c>
      <c r="D86" s="35">
        <f>28+10</f>
        <v>38</v>
      </c>
      <c r="E86" s="37"/>
      <c r="F86" s="36"/>
    </row>
    <row r="87" spans="1:6">
      <c r="A87" s="52">
        <v>3.14</v>
      </c>
      <c r="B87" s="34" t="s">
        <v>97</v>
      </c>
      <c r="C87" s="34" t="s">
        <v>83</v>
      </c>
      <c r="D87" s="35">
        <f>14+8</f>
        <v>22</v>
      </c>
      <c r="E87" s="37"/>
      <c r="F87" s="36"/>
    </row>
    <row r="88" spans="1:6">
      <c r="A88" s="150">
        <v>3.15</v>
      </c>
      <c r="B88" s="34" t="s">
        <v>98</v>
      </c>
      <c r="C88" s="34" t="s">
        <v>83</v>
      </c>
      <c r="D88" s="35">
        <f>14+8</f>
        <v>22</v>
      </c>
      <c r="E88" s="37"/>
      <c r="F88" s="36"/>
    </row>
    <row r="89" spans="1:6">
      <c r="A89" s="52">
        <v>3.16</v>
      </c>
      <c r="B89" s="34" t="s">
        <v>99</v>
      </c>
      <c r="C89" s="34" t="s">
        <v>100</v>
      </c>
      <c r="D89" s="35">
        <v>8</v>
      </c>
      <c r="E89" s="37"/>
      <c r="F89" s="36"/>
    </row>
    <row r="90" spans="1:6" ht="17.100000000000001" thickBot="1">
      <c r="A90" s="68"/>
      <c r="B90" s="69" t="s">
        <v>44</v>
      </c>
      <c r="C90" s="70"/>
      <c r="D90" s="71"/>
      <c r="E90" s="72"/>
      <c r="F90" s="73"/>
    </row>
    <row r="91" spans="1:6" ht="17.100000000000001" thickTop="1">
      <c r="A91" s="62"/>
      <c r="B91" s="63"/>
      <c r="C91" s="64"/>
      <c r="D91" s="65"/>
      <c r="E91" s="66"/>
      <c r="F91" s="67"/>
    </row>
    <row r="92" spans="1:6">
      <c r="A92" s="50"/>
      <c r="B92" s="59" t="s">
        <v>101</v>
      </c>
      <c r="C92" s="39"/>
      <c r="D92" s="60"/>
      <c r="E92" s="61"/>
      <c r="F92" s="12"/>
    </row>
    <row r="93" spans="1:6" ht="49.5">
      <c r="A93" s="49">
        <v>4.0999999999999996</v>
      </c>
      <c r="B93" s="8" t="s">
        <v>102</v>
      </c>
      <c r="C93" s="39" t="s">
        <v>103</v>
      </c>
      <c r="D93" s="10">
        <f>2*0.5*0.5*0.15*14</f>
        <v>1.05</v>
      </c>
      <c r="E93" s="11"/>
      <c r="F93" s="12"/>
    </row>
    <row r="94" spans="1:6" ht="17.100000000000001" thickBot="1">
      <c r="A94" s="50"/>
      <c r="B94" s="15" t="s">
        <v>44</v>
      </c>
      <c r="C94" s="14"/>
      <c r="D94" s="15"/>
      <c r="E94" s="16"/>
      <c r="F94" s="17"/>
    </row>
    <row r="95" spans="1:6" ht="17.100000000000001" thickTop="1">
      <c r="A95" s="50"/>
      <c r="B95" s="43"/>
      <c r="C95" s="44"/>
      <c r="D95" s="45"/>
      <c r="E95" s="46"/>
      <c r="F95" s="47"/>
    </row>
    <row r="96" spans="1:6" ht="17.100000000000001" thickBot="1">
      <c r="A96" s="96"/>
      <c r="B96" s="98" t="s">
        <v>52</v>
      </c>
      <c r="C96" s="97"/>
      <c r="D96" s="98"/>
      <c r="E96" s="99"/>
      <c r="F96" s="100"/>
    </row>
    <row r="97" spans="1:6" ht="17.100000000000001" thickTop="1">
      <c r="A97" s="205"/>
      <c r="B97" s="38"/>
      <c r="C97" s="38"/>
      <c r="D97" s="110"/>
      <c r="E97" s="206"/>
      <c r="F97" s="207"/>
    </row>
    <row r="98" spans="1:6">
      <c r="A98" s="134" t="s">
        <v>135</v>
      </c>
      <c r="B98" s="299" t="s">
        <v>136</v>
      </c>
      <c r="C98" s="299"/>
      <c r="D98" s="299"/>
      <c r="E98" s="299"/>
      <c r="F98" s="299"/>
    </row>
    <row r="99" spans="1:6">
      <c r="A99" s="222"/>
      <c r="B99" s="41" t="s">
        <v>137</v>
      </c>
      <c r="C99" s="208"/>
      <c r="D99" s="108"/>
      <c r="E99" s="209"/>
      <c r="F99" s="210"/>
    </row>
    <row r="100" spans="1:6" ht="33">
      <c r="A100" s="222">
        <v>2.1</v>
      </c>
      <c r="B100" s="112" t="s">
        <v>138</v>
      </c>
      <c r="C100" s="211" t="s">
        <v>139</v>
      </c>
      <c r="D100" s="212">
        <f>3.14*2.2*1.5*0.2</f>
        <v>2.0724000000000005</v>
      </c>
      <c r="E100" s="213"/>
      <c r="F100" s="214"/>
    </row>
    <row r="101" spans="1:6" ht="33">
      <c r="A101" s="222">
        <v>2.1</v>
      </c>
      <c r="B101" s="112" t="s">
        <v>140</v>
      </c>
      <c r="C101" s="211" t="s">
        <v>139</v>
      </c>
      <c r="D101" s="212">
        <f>(3.14*1.1*1.1*0.15)</f>
        <v>0.56991000000000014</v>
      </c>
      <c r="E101" s="213"/>
      <c r="F101" s="214"/>
    </row>
    <row r="102" spans="1:6" ht="17.100000000000001" thickBot="1">
      <c r="A102" s="272"/>
      <c r="B102" s="97" t="s">
        <v>44</v>
      </c>
      <c r="C102" s="98"/>
      <c r="D102" s="97"/>
      <c r="E102" s="99"/>
      <c r="F102" s="239"/>
    </row>
    <row r="103" spans="1:6" ht="17.100000000000001" thickTop="1">
      <c r="A103" s="269"/>
      <c r="B103" s="236"/>
      <c r="C103" s="235"/>
      <c r="D103" s="236"/>
      <c r="E103" s="237"/>
      <c r="F103" s="238"/>
    </row>
    <row r="104" spans="1:6">
      <c r="A104" s="49"/>
      <c r="B104" s="59" t="s">
        <v>141</v>
      </c>
      <c r="C104" s="134"/>
      <c r="D104" s="216"/>
      <c r="E104" s="217"/>
      <c r="F104" s="218"/>
    </row>
    <row r="105" spans="1:6">
      <c r="A105" s="50">
        <v>3.1</v>
      </c>
      <c r="B105" s="59" t="s">
        <v>142</v>
      </c>
      <c r="C105" s="134"/>
      <c r="D105" s="216"/>
      <c r="E105" s="217"/>
      <c r="F105" s="218"/>
    </row>
    <row r="106" spans="1:6" ht="37.35" customHeight="1">
      <c r="A106" s="50"/>
      <c r="B106" s="8" t="s">
        <v>143</v>
      </c>
      <c r="C106" s="9"/>
      <c r="D106" s="219"/>
      <c r="E106" s="217"/>
      <c r="F106" s="218"/>
    </row>
    <row r="107" spans="1:6" ht="20.45">
      <c r="A107" s="49" t="s">
        <v>144</v>
      </c>
      <c r="B107" s="8" t="s">
        <v>145</v>
      </c>
      <c r="C107" s="9" t="s">
        <v>146</v>
      </c>
      <c r="D107" s="219">
        <f>2*3.14*1.1*1.5*2+(3.14*2.2*0.15)+(3.14*1.1*1.1)</f>
        <v>25.559600000000007</v>
      </c>
      <c r="E107" s="220"/>
      <c r="F107" s="218"/>
    </row>
    <row r="108" spans="1:6" ht="18.600000000000001">
      <c r="A108" s="49" t="s">
        <v>147</v>
      </c>
      <c r="B108" s="8" t="s">
        <v>148</v>
      </c>
      <c r="C108" s="9" t="s">
        <v>149</v>
      </c>
      <c r="D108" s="219">
        <v>5</v>
      </c>
      <c r="E108" s="220"/>
      <c r="F108" s="218"/>
    </row>
    <row r="109" spans="1:6" ht="18.600000000000001">
      <c r="A109" s="50">
        <v>3.2</v>
      </c>
      <c r="B109" s="221" t="s">
        <v>150</v>
      </c>
      <c r="C109" s="9"/>
      <c r="D109" s="219"/>
      <c r="E109" s="217"/>
      <c r="F109" s="218"/>
    </row>
    <row r="110" spans="1:6" ht="33">
      <c r="A110" s="49"/>
      <c r="B110" s="8" t="s">
        <v>151</v>
      </c>
      <c r="C110" s="9"/>
      <c r="D110" s="219"/>
      <c r="E110" s="217"/>
      <c r="F110" s="218"/>
    </row>
    <row r="111" spans="1:6" ht="42.6" customHeight="1">
      <c r="A111" s="222" t="s">
        <v>152</v>
      </c>
      <c r="B111" s="161" t="s">
        <v>153</v>
      </c>
      <c r="C111" s="222" t="s">
        <v>154</v>
      </c>
      <c r="D111" s="223">
        <f>(7*8)*0.67+(35*1.5*0.67)+(11*1.8*2*0.67)</f>
        <v>99.227000000000004</v>
      </c>
      <c r="E111" s="224"/>
      <c r="F111" s="225"/>
    </row>
    <row r="112" spans="1:6" ht="17.100000000000001" thickBot="1">
      <c r="A112" s="272"/>
      <c r="B112" s="98" t="s">
        <v>72</v>
      </c>
      <c r="C112" s="98"/>
      <c r="D112" s="97"/>
      <c r="E112" s="99"/>
      <c r="F112" s="239"/>
    </row>
    <row r="113" spans="1:6" ht="17.100000000000001" thickTop="1">
      <c r="A113" s="269"/>
      <c r="B113" s="235"/>
      <c r="C113" s="235"/>
      <c r="D113" s="236"/>
      <c r="E113" s="237"/>
      <c r="F113" s="238"/>
    </row>
    <row r="114" spans="1:6">
      <c r="A114" s="222"/>
      <c r="B114" s="226" t="s">
        <v>155</v>
      </c>
      <c r="C114" s="108"/>
      <c r="D114" s="108"/>
      <c r="E114" s="209"/>
      <c r="F114" s="210"/>
    </row>
    <row r="115" spans="1:6">
      <c r="A115" s="134">
        <v>4.0999999999999996</v>
      </c>
      <c r="B115" s="227" t="s">
        <v>156</v>
      </c>
      <c r="C115" s="107" t="s">
        <v>23</v>
      </c>
      <c r="D115" s="107">
        <v>1</v>
      </c>
      <c r="E115" s="228"/>
      <c r="F115" s="229"/>
    </row>
    <row r="116" spans="1:6" ht="17.100000000000001" thickBot="1">
      <c r="A116" s="273"/>
      <c r="B116" s="185" t="s">
        <v>72</v>
      </c>
      <c r="C116" s="245"/>
      <c r="D116" s="245"/>
      <c r="E116" s="246"/>
      <c r="F116" s="247"/>
    </row>
    <row r="117" spans="1:6" ht="17.100000000000001" thickTop="1">
      <c r="A117" s="240"/>
      <c r="B117" s="241"/>
      <c r="C117" s="242"/>
      <c r="D117" s="242"/>
      <c r="E117" s="243"/>
      <c r="F117" s="244"/>
    </row>
    <row r="118" spans="1:6">
      <c r="A118" s="270"/>
      <c r="B118" s="41" t="s">
        <v>157</v>
      </c>
      <c r="C118" s="40"/>
      <c r="D118" s="41"/>
      <c r="E118" s="42"/>
      <c r="F118" s="215"/>
    </row>
    <row r="119" spans="1:6" ht="33">
      <c r="A119" s="222">
        <v>5.0999999999999996</v>
      </c>
      <c r="B119" s="161" t="s">
        <v>158</v>
      </c>
      <c r="C119" s="222" t="s">
        <v>159</v>
      </c>
      <c r="D119" s="219">
        <f>(2*3.14*1.1*1.5)+(3.14*2.2*0.15)+(3.14*1.1*1.1)</f>
        <v>15.197600000000003</v>
      </c>
      <c r="E119" s="224"/>
      <c r="F119" s="225"/>
    </row>
    <row r="120" spans="1:6" ht="17.100000000000001" thickBot="1">
      <c r="A120" s="248"/>
      <c r="B120" s="78" t="s">
        <v>44</v>
      </c>
      <c r="C120" s="249"/>
      <c r="D120" s="249"/>
      <c r="E120" s="250"/>
      <c r="F120" s="251"/>
    </row>
    <row r="121" spans="1:6" ht="17.100000000000001" thickTop="1">
      <c r="A121" s="240"/>
      <c r="B121" s="241"/>
      <c r="C121" s="242"/>
      <c r="D121" s="242"/>
      <c r="E121" s="243"/>
      <c r="F121" s="244"/>
    </row>
    <row r="122" spans="1:6" ht="17.100000000000001" thickBot="1">
      <c r="A122" s="248"/>
      <c r="B122" s="78" t="s">
        <v>47</v>
      </c>
      <c r="C122" s="249"/>
      <c r="D122" s="249"/>
      <c r="E122" s="250"/>
      <c r="F122" s="251"/>
    </row>
    <row r="123" spans="1:6" ht="17.100000000000001" thickTop="1">
      <c r="A123" s="252"/>
      <c r="B123" s="253"/>
      <c r="C123" s="254"/>
      <c r="D123" s="254"/>
      <c r="E123" s="255"/>
      <c r="F123" s="256"/>
    </row>
    <row r="124" spans="1:6">
      <c r="A124" s="234"/>
      <c r="B124" s="296" t="s">
        <v>104</v>
      </c>
      <c r="C124" s="296"/>
      <c r="D124" s="296"/>
      <c r="E124" s="296"/>
      <c r="F124" s="148" t="s">
        <v>105</v>
      </c>
    </row>
    <row r="125" spans="1:6">
      <c r="A125" s="234" t="s">
        <v>16</v>
      </c>
      <c r="B125" s="297" t="s">
        <v>106</v>
      </c>
      <c r="C125" s="297"/>
      <c r="D125" s="297"/>
      <c r="E125" s="297"/>
      <c r="F125" s="149"/>
    </row>
    <row r="126" spans="1:6">
      <c r="A126" s="234" t="s">
        <v>48</v>
      </c>
      <c r="B126" s="24" t="s">
        <v>160</v>
      </c>
      <c r="C126" s="24"/>
      <c r="D126" s="24"/>
      <c r="E126" s="24"/>
      <c r="F126" s="149"/>
    </row>
    <row r="127" spans="1:6">
      <c r="A127" s="234" t="s">
        <v>53</v>
      </c>
      <c r="B127" s="170" t="s">
        <v>108</v>
      </c>
      <c r="C127" s="24"/>
      <c r="D127" s="24"/>
      <c r="E127" s="24"/>
      <c r="F127" s="149"/>
    </row>
    <row r="128" spans="1:6">
      <c r="A128" s="234" t="s">
        <v>53</v>
      </c>
      <c r="B128" s="24" t="s">
        <v>109</v>
      </c>
      <c r="C128" s="150"/>
      <c r="D128" s="24"/>
      <c r="E128" s="24"/>
      <c r="F128" s="151"/>
    </row>
    <row r="129" spans="1:6">
      <c r="A129" s="234" t="s">
        <v>67</v>
      </c>
      <c r="B129" s="257" t="s">
        <v>161</v>
      </c>
      <c r="C129" s="257"/>
      <c r="D129" s="257"/>
      <c r="E129" s="257"/>
      <c r="F129" s="258"/>
    </row>
    <row r="130" spans="1:6">
      <c r="A130" s="234"/>
      <c r="B130" s="24"/>
      <c r="C130" s="150"/>
      <c r="D130" s="24"/>
      <c r="E130" s="24"/>
      <c r="F130" s="151"/>
    </row>
    <row r="131" spans="1:6">
      <c r="A131" s="171"/>
      <c r="B131" s="18" t="s">
        <v>110</v>
      </c>
      <c r="C131" s="26"/>
      <c r="D131" s="18"/>
      <c r="E131" s="18"/>
      <c r="F131" s="148"/>
    </row>
    <row r="132" spans="1:6">
      <c r="A132" s="205"/>
      <c r="B132" s="38"/>
      <c r="C132" s="38"/>
      <c r="D132" s="110"/>
      <c r="E132" s="206"/>
      <c r="F132" s="207"/>
    </row>
    <row r="133" spans="1:6">
      <c r="A133" s="205"/>
      <c r="B133" s="38"/>
      <c r="C133" s="38"/>
      <c r="D133" s="110"/>
      <c r="E133" s="206"/>
      <c r="F133" s="207"/>
    </row>
    <row r="134" spans="1:6">
      <c r="A134" s="205"/>
      <c r="B134" s="38"/>
      <c r="C134" s="38"/>
      <c r="D134" s="110"/>
      <c r="E134" s="206"/>
      <c r="F134" s="207"/>
    </row>
  </sheetData>
  <mergeCells count="4">
    <mergeCell ref="B125:E125"/>
    <mergeCell ref="A1:F1"/>
    <mergeCell ref="B98:F98"/>
    <mergeCell ref="B124:E124"/>
  </mergeCells>
  <pageMargins left="0.7" right="0.7" top="0.75" bottom="0.75" header="0.3" footer="0.3"/>
  <pageSetup paperSize="9" scale="6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48233-2307-4D3C-8008-9652A95A2887}">
  <dimension ref="A2:C9"/>
  <sheetViews>
    <sheetView workbookViewId="0">
      <selection activeCell="B15" sqref="B15"/>
    </sheetView>
  </sheetViews>
  <sheetFormatPr defaultColWidth="23.42578125" defaultRowHeight="16.5"/>
  <cols>
    <col min="1" max="1" width="8.140625" style="2" customWidth="1"/>
    <col min="2" max="2" width="23.42578125" style="2"/>
    <col min="3" max="3" width="26.42578125" style="289" customWidth="1"/>
    <col min="4" max="16384" width="23.42578125" style="2"/>
  </cols>
  <sheetData>
    <row r="2" spans="1:3">
      <c r="A2" s="300" t="s">
        <v>162</v>
      </c>
      <c r="B2" s="300"/>
      <c r="C2" s="300"/>
    </row>
    <row r="3" spans="1:3">
      <c r="A3" s="108" t="s">
        <v>163</v>
      </c>
      <c r="B3" s="111" t="s">
        <v>164</v>
      </c>
      <c r="C3" s="285" t="s">
        <v>165</v>
      </c>
    </row>
    <row r="4" spans="1:3">
      <c r="A4" s="108">
        <v>1</v>
      </c>
      <c r="B4" s="112" t="s">
        <v>166</v>
      </c>
      <c r="C4" s="286"/>
    </row>
    <row r="5" spans="1:3" ht="17.100000000000001" thickBot="1">
      <c r="A5" s="113">
        <f>A4+1</f>
        <v>2</v>
      </c>
      <c r="B5" s="114" t="s">
        <v>167</v>
      </c>
      <c r="C5" s="287"/>
    </row>
    <row r="6" spans="1:3" ht="17.45" thickTop="1" thickBot="1">
      <c r="A6" s="115">
        <f t="shared" ref="A6" si="0">A5+1</f>
        <v>3</v>
      </c>
      <c r="B6" s="116" t="s">
        <v>168</v>
      </c>
      <c r="C6" s="288"/>
    </row>
    <row r="7" spans="1:3" ht="17.45" thickTop="1" thickBot="1">
      <c r="A7" s="115"/>
      <c r="B7" s="116"/>
      <c r="C7" s="288"/>
    </row>
    <row r="8" spans="1:3" s="38" customFormat="1" ht="17.45" thickTop="1" thickBot="1">
      <c r="A8" s="117"/>
      <c r="B8" s="118" t="s">
        <v>169</v>
      </c>
      <c r="C8" s="284"/>
    </row>
    <row r="9" spans="1:3" ht="17.100000000000001" thickTop="1"/>
  </sheetData>
  <mergeCells count="1">
    <mergeCell ref="A2:C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3241F7C485A7C4AB97A9D79D8A24DFC" ma:contentTypeVersion="17" ma:contentTypeDescription="Create a new document." ma:contentTypeScope="" ma:versionID="b2fc5c32365d255678a1c4947952de68">
  <xsd:schema xmlns:xsd="http://www.w3.org/2001/XMLSchema" xmlns:xs="http://www.w3.org/2001/XMLSchema" xmlns:p="http://schemas.microsoft.com/office/2006/metadata/properties" xmlns:ns2="9b310b75-a2c3-469f-8ac5-4b82c4c9401f" xmlns:ns3="df39d53a-21ec-4f19-b819-c17052708e15" targetNamespace="http://schemas.microsoft.com/office/2006/metadata/properties" ma:root="true" ma:fieldsID="95ac4bd6ddd0e69b4cc8379c310b9736" ns2:_="" ns3:_="">
    <xsd:import namespace="9b310b75-a2c3-469f-8ac5-4b82c4c9401f"/>
    <xsd:import namespace="df39d53a-21ec-4f19-b819-c17052708e15"/>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Order0"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310b75-a2c3-469f-8ac5-4b82c4c9401f"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hidden="true" ma:internalName="MediaServiceOCR" ma:readOnly="true">
      <xsd:simpleType>
        <xsd:restriction base="dms:Note"/>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Order0" ma:index="19" nillable="true" ma:displayName="Order" ma:format="Dropdown" ma:internalName="Order0">
      <xsd:simpleType>
        <xsd:restriction base="dms:Choice">
          <xsd:enumeration value="01"/>
          <xsd:enumeration value="02"/>
          <xsd:enumeration value="03"/>
          <xsd:enumeration value="04"/>
          <xsd:enumeration value="05"/>
          <xsd:enumeration value="06"/>
          <xsd:enumeration value="07"/>
          <xsd:enumeration value="08"/>
          <xsd:enumeration value="09"/>
          <xsd:enumeration value="10"/>
          <xsd:enumeration value="11"/>
          <xsd:enumeration value="12"/>
          <xsd:enumeration value="13"/>
          <xsd:enumeration value="14"/>
          <xsd:enumeration value="15"/>
          <xsd:enumeration value="16"/>
          <xsd:enumeration value="17"/>
          <xsd:enumeration value="18"/>
          <xsd:enumeration value="19"/>
          <xsd:enumeration value="20"/>
          <xsd:enumeration value="21"/>
        </xsd:restriction>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1aac9d53-8470-49b8-8026-a4d2faf1afad}" ma:internalName="TaxCatchAll" ma:readOnly="false"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b310b75-a2c3-469f-8ac5-4b82c4c9401f">
      <Terms xmlns="http://schemas.microsoft.com/office/infopath/2007/PartnerControls"/>
    </lcf76f155ced4ddcb4097134ff3c332f>
    <TaxCatchAll xmlns="df39d53a-21ec-4f19-b819-c17052708e15" xsi:nil="true"/>
    <Order0 xmlns="9b310b75-a2c3-469f-8ac5-4b82c4c9401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BCD8EAE-2D51-4B4E-80AD-9EC5E512DB35}"/>
</file>

<file path=customXml/itemProps2.xml><?xml version="1.0" encoding="utf-8"?>
<ds:datastoreItem xmlns:ds="http://schemas.openxmlformats.org/officeDocument/2006/customXml" ds:itemID="{AD35305C-C79A-44C6-AB6A-C26FE5BED547}"/>
</file>

<file path=customXml/itemProps3.xml><?xml version="1.0" encoding="utf-8"?>
<ds:datastoreItem xmlns:ds="http://schemas.openxmlformats.org/officeDocument/2006/customXml" ds:itemID="{0280DC27-F166-4A15-8878-239967F78F1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Vincent Obwogi Nyaibari</cp:lastModifiedBy>
  <cp:revision/>
  <dcterms:created xsi:type="dcterms:W3CDTF">2015-06-05T18:17:20Z</dcterms:created>
  <dcterms:modified xsi:type="dcterms:W3CDTF">2025-08-04T13:12:11Z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0x01010093241F7C485A7C4AB97A9D79D8A24DFC</vt:lpwstr>
  </property>
  <property fmtid="{D5CDD505-2E9C-101B-9397-08002B2CF9AE}" pid="3" name="MediaServiceImageTags">
    <vt:lpwstr/>
  </property>
</Properties>
</file>